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истема\"/>
    </mc:Choice>
  </mc:AlternateContent>
  <bookViews>
    <workbookView xWindow="480" yWindow="120" windowWidth="18195" windowHeight="8505" tabRatio="847" activeTab="7"/>
  </bookViews>
  <sheets>
    <sheet name="TWR" sheetId="7" r:id="rId1"/>
    <sheet name="DrawDawn" sheetId="8" r:id="rId2"/>
    <sheet name="Копилка" sheetId="11" r:id="rId3"/>
    <sheet name="Рисковый капитал" sheetId="9" r:id="rId4"/>
    <sheet name="Весь капитал" sheetId="10" r:id="rId5"/>
    <sheet name="HPR Портфеля" sheetId="5" r:id="rId6"/>
    <sheet name="Депозит+данные" sheetId="6" r:id="rId7"/>
    <sheet name="Портфели" sheetId="14" r:id="rId8"/>
  </sheets>
  <definedNames>
    <definedName name="_xlnm._FilterDatabase" localSheetId="7" hidden="1">Портфели!$A$1:$S$286</definedName>
    <definedName name="currentResult">'HPR Портфеля'!#REF!</definedName>
    <definedName name="maxLoss">'Депозит+данные'!#REF!</definedName>
    <definedName name="opt_F">'Депозит+данные'!#REF!</definedName>
    <definedName name="riskCapitalPct">'Депозит+данные'!$B$8</definedName>
    <definedName name="solver_adj" localSheetId="6" hidden="1">'Депозит+данные'!#REF!</definedName>
    <definedName name="solver_adj" localSheetId="7" hidden="1">Портфели!$K$2:$M$2</definedName>
    <definedName name="solver_cvg" localSheetId="6" hidden="1">0.0001</definedName>
    <definedName name="solver_cvg" localSheetId="7" hidden="1">0.0001</definedName>
    <definedName name="solver_drv" localSheetId="6" hidden="1">1</definedName>
    <definedName name="solver_drv" localSheetId="7" hidden="1">1</definedName>
    <definedName name="solver_eng" localSheetId="6" hidden="1">1</definedName>
    <definedName name="solver_eng" localSheetId="7" hidden="1">1</definedName>
    <definedName name="solver_est" localSheetId="6" hidden="1">1</definedName>
    <definedName name="solver_est" localSheetId="7" hidden="1">1</definedName>
    <definedName name="solver_itr" localSheetId="6" hidden="1">2147483647</definedName>
    <definedName name="solver_itr" localSheetId="7" hidden="1">2147483647</definedName>
    <definedName name="solver_lhs0" localSheetId="7" hidden="1">Портфели!$N$2</definedName>
    <definedName name="solver_lhs1" localSheetId="6" hidden="1">'Депозит+данные'!$B$6</definedName>
    <definedName name="solver_lhs1" localSheetId="7" hidden="1">Портфели!$K$2</definedName>
    <definedName name="solver_lhs2" localSheetId="6" hidden="1">'Депозит+данные'!#REF!</definedName>
    <definedName name="solver_lhs2" localSheetId="7" hidden="1">Портфели!$M$2</definedName>
    <definedName name="solver_lhs3" localSheetId="6" hidden="1">'Депозит+данные'!#REF!</definedName>
    <definedName name="solver_lhs3" localSheetId="7" hidden="1">Портфели!$L$2</definedName>
    <definedName name="solver_lhs4" localSheetId="7" hidden="1">Портфели!$N$2</definedName>
    <definedName name="solver_lhs5" localSheetId="7" hidden="1">Портфели!$L$2</definedName>
    <definedName name="solver_lhs6" localSheetId="7" hidden="1">Портфели!$K$2</definedName>
    <definedName name="solver_lhs7" localSheetId="7" hidden="1">Портфели!$M$2</definedName>
    <definedName name="solver_lhs8" localSheetId="7" hidden="1">Портфели!$N$2</definedName>
    <definedName name="solver_lhs9" localSheetId="7" hidden="1">Портфели!$N$2</definedName>
    <definedName name="solver_mip" localSheetId="6" hidden="1">2147483647</definedName>
    <definedName name="solver_mip" localSheetId="7" hidden="1">2147483647</definedName>
    <definedName name="solver_mni" localSheetId="6" hidden="1">30</definedName>
    <definedName name="solver_mni" localSheetId="7" hidden="1">30</definedName>
    <definedName name="solver_mrt" localSheetId="6" hidden="1">0.075</definedName>
    <definedName name="solver_mrt" localSheetId="7" hidden="1">0.075</definedName>
    <definedName name="solver_msl" localSheetId="6" hidden="1">2</definedName>
    <definedName name="solver_msl" localSheetId="7" hidden="1">2</definedName>
    <definedName name="solver_neg" localSheetId="6" hidden="1">1</definedName>
    <definedName name="solver_neg" localSheetId="7" hidden="1">1</definedName>
    <definedName name="solver_nod" localSheetId="6" hidden="1">2147483647</definedName>
    <definedName name="solver_nod" localSheetId="7" hidden="1">2147483647</definedName>
    <definedName name="solver_num" localSheetId="6" hidden="1">3</definedName>
    <definedName name="solver_num" localSheetId="7" hidden="1">7</definedName>
    <definedName name="solver_nwt" localSheetId="6" hidden="1">1</definedName>
    <definedName name="solver_nwt" localSheetId="7" hidden="1">1</definedName>
    <definedName name="solver_opt" localSheetId="6" hidden="1">'Депозит+данные'!$B$1</definedName>
    <definedName name="solver_opt" localSheetId="7" hidden="1">Портфели!$R$2</definedName>
    <definedName name="solver_pre" localSheetId="6" hidden="1">0.000001</definedName>
    <definedName name="solver_pre" localSheetId="7" hidden="1">0.000001</definedName>
    <definedName name="solver_rbv" localSheetId="6" hidden="1">1</definedName>
    <definedName name="solver_rbv" localSheetId="7" hidden="1">1</definedName>
    <definedName name="solver_rel0" localSheetId="7" hidden="1">1</definedName>
    <definedName name="solver_rel1" localSheetId="6" hidden="1">3</definedName>
    <definedName name="solver_rel1" localSheetId="7" hidden="1">1</definedName>
    <definedName name="solver_rel2" localSheetId="6" hidden="1">1</definedName>
    <definedName name="solver_rel2" localSheetId="7" hidden="1">3</definedName>
    <definedName name="solver_rel3" localSheetId="6" hidden="1">3</definedName>
    <definedName name="solver_rel3" localSheetId="7" hidden="1">3</definedName>
    <definedName name="solver_rel4" localSheetId="7" hidden="1">1</definedName>
    <definedName name="solver_rel5" localSheetId="7" hidden="1">1</definedName>
    <definedName name="solver_rel6" localSheetId="7" hidden="1">3</definedName>
    <definedName name="solver_rel7" localSheetId="7" hidden="1">1</definedName>
    <definedName name="solver_rel8" localSheetId="7" hidden="1">1</definedName>
    <definedName name="solver_rel9" localSheetId="7" hidden="1">1</definedName>
    <definedName name="solver_rhs0" localSheetId="7" hidden="1">1</definedName>
    <definedName name="solver_rhs1" localSheetId="6" hidden="1">'Депозит+данные'!#REF!</definedName>
    <definedName name="solver_rhs1" localSheetId="7" hidden="1">1</definedName>
    <definedName name="solver_rhs2" localSheetId="6" hidden="1">1</definedName>
    <definedName name="solver_rhs2" localSheetId="7" hidden="1">0</definedName>
    <definedName name="solver_rhs3" localSheetId="6" hidden="1">0</definedName>
    <definedName name="solver_rhs3" localSheetId="7" hidden="1">0</definedName>
    <definedName name="solver_rhs4" localSheetId="7" hidden="1">1</definedName>
    <definedName name="solver_rhs5" localSheetId="7" hidden="1">1</definedName>
    <definedName name="solver_rhs6" localSheetId="7" hidden="1">0</definedName>
    <definedName name="solver_rhs7" localSheetId="7" hidden="1">1</definedName>
    <definedName name="solver_rhs8" localSheetId="7" hidden="1">1</definedName>
    <definedName name="solver_rhs9" localSheetId="7" hidden="1">1</definedName>
    <definedName name="solver_rlx" localSheetId="6" hidden="1">2</definedName>
    <definedName name="solver_rlx" localSheetId="7" hidden="1">2</definedName>
    <definedName name="solver_rsd" localSheetId="6" hidden="1">0</definedName>
    <definedName name="solver_rsd" localSheetId="7" hidden="1">0</definedName>
    <definedName name="solver_scl" localSheetId="6" hidden="1">1</definedName>
    <definedName name="solver_scl" localSheetId="7" hidden="1">1</definedName>
    <definedName name="solver_sho" localSheetId="6" hidden="1">2</definedName>
    <definedName name="solver_sho" localSheetId="7" hidden="1">2</definedName>
    <definedName name="solver_ssz" localSheetId="6" hidden="1">100</definedName>
    <definedName name="solver_ssz" localSheetId="7" hidden="1">100</definedName>
    <definedName name="solver_tim" localSheetId="6" hidden="1">2147483647</definedName>
    <definedName name="solver_tim" localSheetId="7" hidden="1">2147483647</definedName>
    <definedName name="solver_tol" localSheetId="6" hidden="1">0.01</definedName>
    <definedName name="solver_tol" localSheetId="7" hidden="1">0.01</definedName>
    <definedName name="solver_typ" localSheetId="6" hidden="1">1</definedName>
    <definedName name="solver_typ" localSheetId="7" hidden="1">1</definedName>
    <definedName name="solver_val" localSheetId="6" hidden="1">0</definedName>
    <definedName name="solver_val" localSheetId="7" hidden="1">0</definedName>
    <definedName name="solver_ver" localSheetId="6" hidden="1">3</definedName>
    <definedName name="solver_ver" localSheetId="7" hidden="1">3</definedName>
  </definedNames>
  <calcPr calcId="152511"/>
</workbook>
</file>

<file path=xl/calcChain.xml><?xml version="1.0" encoding="utf-8"?>
<calcChain xmlns="http://schemas.openxmlformats.org/spreadsheetml/2006/main">
  <c r="N2" i="14" l="1"/>
  <c r="F3" i="14"/>
  <c r="F4" i="14"/>
  <c r="F5" i="14"/>
  <c r="F6" i="14"/>
  <c r="F7" i="14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" i="14"/>
  <c r="G2" i="14" s="1"/>
  <c r="H2" i="14" s="1"/>
  <c r="G3" i="14" l="1"/>
  <c r="P2" i="14"/>
  <c r="Q2" i="14"/>
  <c r="G4" i="14" l="1"/>
  <c r="H3" i="14"/>
  <c r="R2" i="14"/>
  <c r="E2" i="5"/>
  <c r="G2" i="5" s="1"/>
  <c r="G5" i="14" l="1"/>
  <c r="H4" i="14"/>
  <c r="G6" i="14" l="1"/>
  <c r="H5" i="14"/>
  <c r="H2" i="5"/>
  <c r="J2" i="5" s="1"/>
  <c r="E3" i="5" s="1"/>
  <c r="B2" i="5"/>
  <c r="C2" i="5" s="1"/>
  <c r="G7" i="14" l="1"/>
  <c r="H6" i="14"/>
  <c r="G3" i="5"/>
  <c r="H3" i="5" s="1"/>
  <c r="B3" i="5"/>
  <c r="C3" i="5" s="1"/>
  <c r="B1" i="6"/>
  <c r="G8" i="14" l="1"/>
  <c r="H7" i="14"/>
  <c r="J3" i="5"/>
  <c r="B4" i="5"/>
  <c r="G9" i="14" l="1"/>
  <c r="H8" i="14"/>
  <c r="E4" i="5"/>
  <c r="C4" i="5"/>
  <c r="B5" i="5"/>
  <c r="G10" i="14" l="1"/>
  <c r="H9" i="14"/>
  <c r="G4" i="5"/>
  <c r="H4" i="5" s="1"/>
  <c r="J4" i="5" s="1"/>
  <c r="B6" i="5"/>
  <c r="C5" i="5"/>
  <c r="G11" i="14" l="1"/>
  <c r="H10" i="14"/>
  <c r="G5" i="5"/>
  <c r="H5" i="5" s="1"/>
  <c r="E5" i="5"/>
  <c r="B7" i="5"/>
  <c r="C6" i="5"/>
  <c r="G12" i="14" l="1"/>
  <c r="H11" i="14"/>
  <c r="J5" i="5"/>
  <c r="E6" i="5" s="1"/>
  <c r="B8" i="5"/>
  <c r="C7" i="5"/>
  <c r="G13" i="14" l="1"/>
  <c r="H12" i="14"/>
  <c r="G6" i="5"/>
  <c r="H6" i="5" s="1"/>
  <c r="B9" i="5"/>
  <c r="C8" i="5"/>
  <c r="G14" i="14" l="1"/>
  <c r="H13" i="14"/>
  <c r="J6" i="5"/>
  <c r="E7" i="5" s="1"/>
  <c r="B10" i="5"/>
  <c r="C9" i="5"/>
  <c r="G15" i="14" l="1"/>
  <c r="H14" i="14"/>
  <c r="G7" i="5"/>
  <c r="H7" i="5" s="1"/>
  <c r="B11" i="5"/>
  <c r="C10" i="5"/>
  <c r="G16" i="14" l="1"/>
  <c r="H15" i="14"/>
  <c r="J7" i="5"/>
  <c r="E8" i="5" s="1"/>
  <c r="G8" i="5" s="1"/>
  <c r="H8" i="5" s="1"/>
  <c r="B12" i="5"/>
  <c r="C11" i="5"/>
  <c r="G17" i="14" l="1"/>
  <c r="H16" i="14"/>
  <c r="J8" i="5"/>
  <c r="B13" i="5"/>
  <c r="C12" i="5"/>
  <c r="G18" i="14" l="1"/>
  <c r="H17" i="14"/>
  <c r="E9" i="5"/>
  <c r="B14" i="5"/>
  <c r="C13" i="5"/>
  <c r="G19" i="14" l="1"/>
  <c r="H18" i="14"/>
  <c r="G9" i="5"/>
  <c r="H9" i="5" s="1"/>
  <c r="B15" i="5"/>
  <c r="C14" i="5"/>
  <c r="G20" i="14" l="1"/>
  <c r="H19" i="14"/>
  <c r="J9" i="5"/>
  <c r="B16" i="5"/>
  <c r="C15" i="5"/>
  <c r="G21" i="14" l="1"/>
  <c r="H20" i="14"/>
  <c r="E10" i="5"/>
  <c r="B17" i="5"/>
  <c r="C16" i="5"/>
  <c r="G22" i="14" l="1"/>
  <c r="H21" i="14"/>
  <c r="G10" i="5"/>
  <c r="H10" i="5" s="1"/>
  <c r="B18" i="5"/>
  <c r="C17" i="5"/>
  <c r="G23" i="14" l="1"/>
  <c r="H22" i="14"/>
  <c r="J10" i="5"/>
  <c r="B19" i="5"/>
  <c r="C18" i="5"/>
  <c r="G24" i="14" l="1"/>
  <c r="H23" i="14"/>
  <c r="G11" i="5"/>
  <c r="H11" i="5" s="1"/>
  <c r="E11" i="5"/>
  <c r="B20" i="5"/>
  <c r="C19" i="5"/>
  <c r="G25" i="14" l="1"/>
  <c r="H24" i="14"/>
  <c r="J11" i="5"/>
  <c r="G12" i="5" s="1"/>
  <c r="H12" i="5" s="1"/>
  <c r="B21" i="5"/>
  <c r="C20" i="5"/>
  <c r="G26" i="14" l="1"/>
  <c r="H25" i="14"/>
  <c r="E12" i="5"/>
  <c r="J12" i="5" s="1"/>
  <c r="B22" i="5"/>
  <c r="C21" i="5"/>
  <c r="H26" i="14" l="1"/>
  <c r="G27" i="14"/>
  <c r="E13" i="5"/>
  <c r="G13" i="5"/>
  <c r="H13" i="5" s="1"/>
  <c r="B23" i="5"/>
  <c r="C22" i="5"/>
  <c r="G28" i="14" l="1"/>
  <c r="H27" i="14"/>
  <c r="J13" i="5"/>
  <c r="B24" i="5"/>
  <c r="C23" i="5"/>
  <c r="G29" i="14" l="1"/>
  <c r="H28" i="14"/>
  <c r="E14" i="5"/>
  <c r="G14" i="5"/>
  <c r="H14" i="5" s="1"/>
  <c r="B25" i="5"/>
  <c r="C24" i="5"/>
  <c r="G30" i="14" l="1"/>
  <c r="H29" i="14"/>
  <c r="J14" i="5"/>
  <c r="E15" i="5" s="1"/>
  <c r="G15" i="5" s="1"/>
  <c r="H15" i="5" s="1"/>
  <c r="B26" i="5"/>
  <c r="C25" i="5"/>
  <c r="G31" i="14" l="1"/>
  <c r="H30" i="14"/>
  <c r="J15" i="5"/>
  <c r="B27" i="5"/>
  <c r="C26" i="5"/>
  <c r="G32" i="14" l="1"/>
  <c r="H31" i="14"/>
  <c r="E16" i="5"/>
  <c r="G16" i="5"/>
  <c r="H16" i="5" s="1"/>
  <c r="B28" i="5"/>
  <c r="C27" i="5"/>
  <c r="G33" i="14" l="1"/>
  <c r="H32" i="14"/>
  <c r="J16" i="5"/>
  <c r="E17" i="5" s="1"/>
  <c r="B29" i="5"/>
  <c r="C28" i="5"/>
  <c r="G34" i="14" l="1"/>
  <c r="H33" i="14"/>
  <c r="G17" i="5"/>
  <c r="H17" i="5" s="1"/>
  <c r="B30" i="5"/>
  <c r="C29" i="5"/>
  <c r="G35" i="14" l="1"/>
  <c r="H34" i="14"/>
  <c r="J17" i="5"/>
  <c r="E18" i="5" s="1"/>
  <c r="B31" i="5"/>
  <c r="C30" i="5"/>
  <c r="G36" i="14" l="1"/>
  <c r="H35" i="14"/>
  <c r="G18" i="5"/>
  <c r="H18" i="5" s="1"/>
  <c r="B32" i="5"/>
  <c r="C31" i="5"/>
  <c r="G37" i="14" l="1"/>
  <c r="H36" i="14"/>
  <c r="J18" i="5"/>
  <c r="E19" i="5" s="1"/>
  <c r="B33" i="5"/>
  <c r="C32" i="5"/>
  <c r="G38" i="14" l="1"/>
  <c r="H37" i="14"/>
  <c r="G19" i="5"/>
  <c r="H19" i="5" s="1"/>
  <c r="B34" i="5"/>
  <c r="C33" i="5"/>
  <c r="G39" i="14" l="1"/>
  <c r="H38" i="14"/>
  <c r="J19" i="5"/>
  <c r="B35" i="5"/>
  <c r="C34" i="5"/>
  <c r="G40" i="14" l="1"/>
  <c r="H39" i="14"/>
  <c r="G20" i="5"/>
  <c r="H20" i="5" s="1"/>
  <c r="E20" i="5"/>
  <c r="B36" i="5"/>
  <c r="C35" i="5"/>
  <c r="G41" i="14" l="1"/>
  <c r="H40" i="14"/>
  <c r="J20" i="5"/>
  <c r="E21" i="5" s="1"/>
  <c r="B37" i="5"/>
  <c r="C36" i="5"/>
  <c r="G21" i="5" l="1"/>
  <c r="H21" i="5" s="1"/>
  <c r="G42" i="14"/>
  <c r="H41" i="14"/>
  <c r="B38" i="5"/>
  <c r="C37" i="5"/>
  <c r="J21" i="5" l="1"/>
  <c r="G22" i="5" s="1"/>
  <c r="H22" i="5" s="1"/>
  <c r="G43" i="14"/>
  <c r="H42" i="14"/>
  <c r="B39" i="5"/>
  <c r="C38" i="5"/>
  <c r="E22" i="5" l="1"/>
  <c r="J22" i="5"/>
  <c r="E23" i="5" s="1"/>
  <c r="G23" i="5" s="1"/>
  <c r="H23" i="5" s="1"/>
  <c r="G44" i="14"/>
  <c r="H43" i="14"/>
  <c r="B40" i="5"/>
  <c r="C39" i="5"/>
  <c r="G45" i="14" l="1"/>
  <c r="H44" i="14"/>
  <c r="J23" i="5"/>
  <c r="B41" i="5"/>
  <c r="C40" i="5"/>
  <c r="G46" i="14" l="1"/>
  <c r="H45" i="14"/>
  <c r="E24" i="5"/>
  <c r="G24" i="5"/>
  <c r="H24" i="5" s="1"/>
  <c r="B42" i="5"/>
  <c r="C41" i="5"/>
  <c r="G47" i="14" l="1"/>
  <c r="H46" i="14"/>
  <c r="J24" i="5"/>
  <c r="E25" i="5" s="1"/>
  <c r="G25" i="5" s="1"/>
  <c r="H25" i="5" s="1"/>
  <c r="B43" i="5"/>
  <c r="C42" i="5"/>
  <c r="G48" i="14" l="1"/>
  <c r="H47" i="14"/>
  <c r="J25" i="5"/>
  <c r="G26" i="5" s="1"/>
  <c r="H26" i="5" s="1"/>
  <c r="B44" i="5"/>
  <c r="C43" i="5"/>
  <c r="E26" i="5" l="1"/>
  <c r="J26" i="5" s="1"/>
  <c r="E27" i="5" s="1"/>
  <c r="G27" i="5" s="1"/>
  <c r="H27" i="5" s="1"/>
  <c r="G49" i="14"/>
  <c r="H48" i="14"/>
  <c r="B45" i="5"/>
  <c r="C44" i="5"/>
  <c r="G50" i="14" l="1"/>
  <c r="H49" i="14"/>
  <c r="J27" i="5"/>
  <c r="B46" i="5"/>
  <c r="C45" i="5"/>
  <c r="G51" i="14" l="1"/>
  <c r="H50" i="14"/>
  <c r="E28" i="5"/>
  <c r="G28" i="5" s="1"/>
  <c r="H28" i="5" s="1"/>
  <c r="B47" i="5"/>
  <c r="C46" i="5"/>
  <c r="G52" i="14" l="1"/>
  <c r="H51" i="14"/>
  <c r="J28" i="5"/>
  <c r="B48" i="5"/>
  <c r="C47" i="5"/>
  <c r="G53" i="14" l="1"/>
  <c r="H52" i="14"/>
  <c r="E29" i="5"/>
  <c r="G29" i="5" s="1"/>
  <c r="H29" i="5" s="1"/>
  <c r="B49" i="5"/>
  <c r="C48" i="5"/>
  <c r="G54" i="14" l="1"/>
  <c r="H53" i="14"/>
  <c r="J29" i="5"/>
  <c r="E30" i="5" s="1"/>
  <c r="B50" i="5"/>
  <c r="C49" i="5"/>
  <c r="G55" i="14" l="1"/>
  <c r="H54" i="14"/>
  <c r="G30" i="5"/>
  <c r="H30" i="5" s="1"/>
  <c r="B51" i="5"/>
  <c r="C50" i="5"/>
  <c r="G56" i="14" l="1"/>
  <c r="H55" i="14"/>
  <c r="J30" i="5"/>
  <c r="E31" i="5" s="1"/>
  <c r="G31" i="5" s="1"/>
  <c r="H31" i="5" s="1"/>
  <c r="B52" i="5"/>
  <c r="C51" i="5"/>
  <c r="G57" i="14" l="1"/>
  <c r="H56" i="14"/>
  <c r="J31" i="5"/>
  <c r="B53" i="5"/>
  <c r="C52" i="5"/>
  <c r="G58" i="14" l="1"/>
  <c r="H57" i="14"/>
  <c r="G32" i="5"/>
  <c r="H32" i="5" s="1"/>
  <c r="E32" i="5"/>
  <c r="B54" i="5"/>
  <c r="C53" i="5"/>
  <c r="G59" i="14" l="1"/>
  <c r="H58" i="14"/>
  <c r="J32" i="5"/>
  <c r="B55" i="5"/>
  <c r="C54" i="5"/>
  <c r="G60" i="14" l="1"/>
  <c r="H59" i="14"/>
  <c r="E33" i="5"/>
  <c r="G33" i="5" s="1"/>
  <c r="H33" i="5" s="1"/>
  <c r="B56" i="5"/>
  <c r="C55" i="5"/>
  <c r="G61" i="14" l="1"/>
  <c r="H60" i="14"/>
  <c r="J33" i="5"/>
  <c r="E34" i="5" s="1"/>
  <c r="B57" i="5"/>
  <c r="C56" i="5"/>
  <c r="G62" i="14" l="1"/>
  <c r="H61" i="14"/>
  <c r="G34" i="5"/>
  <c r="H34" i="5" s="1"/>
  <c r="B58" i="5"/>
  <c r="C57" i="5"/>
  <c r="G63" i="14" l="1"/>
  <c r="H62" i="14"/>
  <c r="J34" i="5"/>
  <c r="B59" i="5"/>
  <c r="C58" i="5"/>
  <c r="G64" i="14" l="1"/>
  <c r="H63" i="14"/>
  <c r="E35" i="5"/>
  <c r="G35" i="5"/>
  <c r="H35" i="5" s="1"/>
  <c r="B60" i="5"/>
  <c r="C59" i="5"/>
  <c r="G65" i="14" l="1"/>
  <c r="H64" i="14"/>
  <c r="J35" i="5"/>
  <c r="E36" i="5" s="1"/>
  <c r="B61" i="5"/>
  <c r="C60" i="5"/>
  <c r="G66" i="14" l="1"/>
  <c r="H65" i="14"/>
  <c r="G36" i="5"/>
  <c r="H36" i="5" s="1"/>
  <c r="B62" i="5"/>
  <c r="C61" i="5"/>
  <c r="G67" i="14" l="1"/>
  <c r="H66" i="14"/>
  <c r="J36" i="5"/>
  <c r="E37" i="5" s="1"/>
  <c r="G37" i="5" s="1"/>
  <c r="H37" i="5" s="1"/>
  <c r="B63" i="5"/>
  <c r="C62" i="5"/>
  <c r="G68" i="14" l="1"/>
  <c r="H67" i="14"/>
  <c r="J37" i="5"/>
  <c r="E38" i="5" s="1"/>
  <c r="G38" i="5" s="1"/>
  <c r="H38" i="5" s="1"/>
  <c r="B64" i="5"/>
  <c r="C63" i="5"/>
  <c r="G69" i="14" l="1"/>
  <c r="H68" i="14"/>
  <c r="J38" i="5"/>
  <c r="E39" i="5" s="1"/>
  <c r="B65" i="5"/>
  <c r="C64" i="5"/>
  <c r="G70" i="14" l="1"/>
  <c r="H69" i="14"/>
  <c r="G39" i="5"/>
  <c r="H39" i="5" s="1"/>
  <c r="B66" i="5"/>
  <c r="C65" i="5"/>
  <c r="G71" i="14" l="1"/>
  <c r="H70" i="14"/>
  <c r="J39" i="5"/>
  <c r="E40" i="5" s="1"/>
  <c r="B67" i="5"/>
  <c r="C66" i="5"/>
  <c r="G72" i="14" l="1"/>
  <c r="H71" i="14"/>
  <c r="G40" i="5"/>
  <c r="H40" i="5" s="1"/>
  <c r="B68" i="5"/>
  <c r="C67" i="5"/>
  <c r="G73" i="14" l="1"/>
  <c r="H72" i="14"/>
  <c r="J40" i="5"/>
  <c r="G41" i="5" s="1"/>
  <c r="H41" i="5" s="1"/>
  <c r="B69" i="5"/>
  <c r="C68" i="5"/>
  <c r="G74" i="14" l="1"/>
  <c r="H73" i="14"/>
  <c r="E41" i="5"/>
  <c r="J41" i="5" s="1"/>
  <c r="E42" i="5" s="1"/>
  <c r="B70" i="5"/>
  <c r="C69" i="5"/>
  <c r="G75" i="14" l="1"/>
  <c r="H74" i="14"/>
  <c r="G42" i="5"/>
  <c r="H42" i="5" s="1"/>
  <c r="B71" i="5"/>
  <c r="C70" i="5"/>
  <c r="G76" i="14" l="1"/>
  <c r="H75" i="14"/>
  <c r="J42" i="5"/>
  <c r="E43" i="5" s="1"/>
  <c r="B72" i="5"/>
  <c r="C71" i="5"/>
  <c r="G77" i="14" l="1"/>
  <c r="H76" i="14"/>
  <c r="G43" i="5"/>
  <c r="H43" i="5" s="1"/>
  <c r="B73" i="5"/>
  <c r="C72" i="5"/>
  <c r="G78" i="14" l="1"/>
  <c r="H77" i="14"/>
  <c r="J43" i="5"/>
  <c r="G44" i="5" s="1"/>
  <c r="H44" i="5" s="1"/>
  <c r="B74" i="5"/>
  <c r="C73" i="5"/>
  <c r="G79" i="14" l="1"/>
  <c r="H78" i="14"/>
  <c r="E44" i="5"/>
  <c r="J44" i="5" s="1"/>
  <c r="G45" i="5" s="1"/>
  <c r="H45" i="5" s="1"/>
  <c r="B75" i="5"/>
  <c r="C74" i="5"/>
  <c r="G80" i="14" l="1"/>
  <c r="H79" i="14"/>
  <c r="E45" i="5"/>
  <c r="J45" i="5" s="1"/>
  <c r="E46" i="5" s="1"/>
  <c r="B76" i="5"/>
  <c r="C75" i="5"/>
  <c r="G81" i="14" l="1"/>
  <c r="H80" i="14"/>
  <c r="G46" i="5"/>
  <c r="H46" i="5" s="1"/>
  <c r="B77" i="5"/>
  <c r="C76" i="5"/>
  <c r="G82" i="14" l="1"/>
  <c r="H81" i="14"/>
  <c r="J46" i="5"/>
  <c r="E47" i="5" s="1"/>
  <c r="B78" i="5"/>
  <c r="C77" i="5"/>
  <c r="G83" i="14" l="1"/>
  <c r="H82" i="14"/>
  <c r="G47" i="5"/>
  <c r="H47" i="5" s="1"/>
  <c r="B79" i="5"/>
  <c r="C78" i="5"/>
  <c r="G84" i="14" l="1"/>
  <c r="H83" i="14"/>
  <c r="J47" i="5"/>
  <c r="E48" i="5" s="1"/>
  <c r="B80" i="5"/>
  <c r="C79" i="5"/>
  <c r="G85" i="14" l="1"/>
  <c r="H84" i="14"/>
  <c r="G48" i="5"/>
  <c r="H48" i="5" s="1"/>
  <c r="B81" i="5"/>
  <c r="C80" i="5"/>
  <c r="G86" i="14" l="1"/>
  <c r="H85" i="14"/>
  <c r="J48" i="5"/>
  <c r="E49" i="5" s="1"/>
  <c r="B82" i="5"/>
  <c r="C81" i="5"/>
  <c r="G87" i="14" l="1"/>
  <c r="H86" i="14"/>
  <c r="G49" i="5"/>
  <c r="H49" i="5" s="1"/>
  <c r="B83" i="5"/>
  <c r="C82" i="5"/>
  <c r="G88" i="14" l="1"/>
  <c r="H87" i="14"/>
  <c r="J49" i="5"/>
  <c r="B84" i="5"/>
  <c r="C83" i="5"/>
  <c r="G89" i="14" l="1"/>
  <c r="H88" i="14"/>
  <c r="E50" i="5"/>
  <c r="G50" i="5" s="1"/>
  <c r="H50" i="5" s="1"/>
  <c r="B85" i="5"/>
  <c r="C84" i="5"/>
  <c r="G90" i="14" l="1"/>
  <c r="H89" i="14"/>
  <c r="J50" i="5"/>
  <c r="G51" i="5" s="1"/>
  <c r="H51" i="5" s="1"/>
  <c r="B86" i="5"/>
  <c r="C85" i="5"/>
  <c r="G91" i="14" l="1"/>
  <c r="H90" i="14"/>
  <c r="E51" i="5"/>
  <c r="J51" i="5" s="1"/>
  <c r="E52" i="5" s="1"/>
  <c r="B87" i="5"/>
  <c r="C86" i="5"/>
  <c r="G92" i="14" l="1"/>
  <c r="H91" i="14"/>
  <c r="G52" i="5"/>
  <c r="H52" i="5" s="1"/>
  <c r="B88" i="5"/>
  <c r="C87" i="5"/>
  <c r="G93" i="14" l="1"/>
  <c r="H92" i="14"/>
  <c r="J52" i="5"/>
  <c r="E53" i="5" s="1"/>
  <c r="B89" i="5"/>
  <c r="C88" i="5"/>
  <c r="G94" i="14" l="1"/>
  <c r="H93" i="14"/>
  <c r="G53" i="5"/>
  <c r="H53" i="5" s="1"/>
  <c r="B90" i="5"/>
  <c r="C89" i="5"/>
  <c r="G95" i="14" l="1"/>
  <c r="H94" i="14"/>
  <c r="J53" i="5"/>
  <c r="E54" i="5" s="1"/>
  <c r="B91" i="5"/>
  <c r="C90" i="5"/>
  <c r="G96" i="14" l="1"/>
  <c r="H95" i="14"/>
  <c r="G54" i="5"/>
  <c r="H54" i="5" s="1"/>
  <c r="B92" i="5"/>
  <c r="C91" i="5"/>
  <c r="G97" i="14" l="1"/>
  <c r="H96" i="14"/>
  <c r="J54" i="5"/>
  <c r="E55" i="5" s="1"/>
  <c r="B93" i="5"/>
  <c r="C92" i="5"/>
  <c r="G98" i="14" l="1"/>
  <c r="H97" i="14"/>
  <c r="G55" i="5"/>
  <c r="H55" i="5" s="1"/>
  <c r="B94" i="5"/>
  <c r="C93" i="5"/>
  <c r="G99" i="14" l="1"/>
  <c r="H98" i="14"/>
  <c r="J55" i="5"/>
  <c r="E56" i="5" s="1"/>
  <c r="B95" i="5"/>
  <c r="C94" i="5"/>
  <c r="G100" i="14" l="1"/>
  <c r="H99" i="14"/>
  <c r="G56" i="5"/>
  <c r="H56" i="5" s="1"/>
  <c r="B96" i="5"/>
  <c r="C95" i="5"/>
  <c r="G101" i="14" l="1"/>
  <c r="H100" i="14"/>
  <c r="J56" i="5"/>
  <c r="E57" i="5" s="1"/>
  <c r="B97" i="5"/>
  <c r="C96" i="5"/>
  <c r="G102" i="14" l="1"/>
  <c r="H101" i="14"/>
  <c r="G57" i="5"/>
  <c r="H57" i="5" s="1"/>
  <c r="B98" i="5"/>
  <c r="C97" i="5"/>
  <c r="G103" i="14" l="1"/>
  <c r="H102" i="14"/>
  <c r="J57" i="5"/>
  <c r="B99" i="5"/>
  <c r="C98" i="5"/>
  <c r="G104" i="14" l="1"/>
  <c r="H103" i="14"/>
  <c r="E58" i="5"/>
  <c r="B100" i="5"/>
  <c r="C99" i="5"/>
  <c r="G105" i="14" l="1"/>
  <c r="H104" i="14"/>
  <c r="G58" i="5"/>
  <c r="H58" i="5" s="1"/>
  <c r="B101" i="5"/>
  <c r="C100" i="5"/>
  <c r="G106" i="14" l="1"/>
  <c r="H105" i="14"/>
  <c r="J58" i="5"/>
  <c r="E59" i="5" s="1"/>
  <c r="G59" i="5" s="1"/>
  <c r="H59" i="5" s="1"/>
  <c r="J59" i="5" s="1"/>
  <c r="B102" i="5"/>
  <c r="C101" i="5"/>
  <c r="G107" i="14" l="1"/>
  <c r="H106" i="14"/>
  <c r="E60" i="5"/>
  <c r="G60" i="5" s="1"/>
  <c r="H60" i="5" s="1"/>
  <c r="B103" i="5"/>
  <c r="C102" i="5"/>
  <c r="G108" i="14" l="1"/>
  <c r="H107" i="14"/>
  <c r="J60" i="5"/>
  <c r="E61" i="5" s="1"/>
  <c r="B104" i="5"/>
  <c r="C103" i="5"/>
  <c r="G109" i="14" l="1"/>
  <c r="H108" i="14"/>
  <c r="G61" i="5"/>
  <c r="H61" i="5" s="1"/>
  <c r="B105" i="5"/>
  <c r="C104" i="5"/>
  <c r="G110" i="14" l="1"/>
  <c r="H109" i="14"/>
  <c r="J61" i="5"/>
  <c r="B106" i="5"/>
  <c r="C105" i="5"/>
  <c r="G111" i="14" l="1"/>
  <c r="H110" i="14"/>
  <c r="G62" i="5"/>
  <c r="H62" i="5" s="1"/>
  <c r="E62" i="5"/>
  <c r="B107" i="5"/>
  <c r="C106" i="5"/>
  <c r="G112" i="14" l="1"/>
  <c r="H111" i="14"/>
  <c r="J62" i="5"/>
  <c r="E63" i="5" s="1"/>
  <c r="B108" i="5"/>
  <c r="C107" i="5"/>
  <c r="G113" i="14" l="1"/>
  <c r="H112" i="14"/>
  <c r="G63" i="5"/>
  <c r="H63" i="5" s="1"/>
  <c r="B109" i="5"/>
  <c r="C108" i="5"/>
  <c r="G114" i="14" l="1"/>
  <c r="H113" i="14"/>
  <c r="J63" i="5"/>
  <c r="E64" i="5" s="1"/>
  <c r="B110" i="5"/>
  <c r="C109" i="5"/>
  <c r="G115" i="14" l="1"/>
  <c r="H114" i="14"/>
  <c r="G64" i="5"/>
  <c r="H64" i="5" s="1"/>
  <c r="B111" i="5"/>
  <c r="C110" i="5"/>
  <c r="G116" i="14" l="1"/>
  <c r="H115" i="14"/>
  <c r="J64" i="5"/>
  <c r="B112" i="5"/>
  <c r="C111" i="5"/>
  <c r="G117" i="14" l="1"/>
  <c r="H116" i="14"/>
  <c r="E65" i="5"/>
  <c r="G65" i="5"/>
  <c r="H65" i="5" s="1"/>
  <c r="B113" i="5"/>
  <c r="C112" i="5"/>
  <c r="G118" i="14" l="1"/>
  <c r="H117" i="14"/>
  <c r="J65" i="5"/>
  <c r="B114" i="5"/>
  <c r="C113" i="5"/>
  <c r="G119" i="14" l="1"/>
  <c r="H118" i="14"/>
  <c r="G66" i="5"/>
  <c r="H66" i="5" s="1"/>
  <c r="E66" i="5"/>
  <c r="B115" i="5"/>
  <c r="C114" i="5"/>
  <c r="J66" i="5" l="1"/>
  <c r="G120" i="14"/>
  <c r="H119" i="14"/>
  <c r="E67" i="5"/>
  <c r="G67" i="5"/>
  <c r="H67" i="5" s="1"/>
  <c r="B116" i="5"/>
  <c r="C115" i="5"/>
  <c r="G121" i="14" l="1"/>
  <c r="H120" i="14"/>
  <c r="J67" i="5"/>
  <c r="B117" i="5"/>
  <c r="C116" i="5"/>
  <c r="G122" i="14" l="1"/>
  <c r="H121" i="14"/>
  <c r="G68" i="5"/>
  <c r="H68" i="5" s="1"/>
  <c r="E68" i="5"/>
  <c r="B118" i="5"/>
  <c r="C117" i="5"/>
  <c r="G123" i="14" l="1"/>
  <c r="H122" i="14"/>
  <c r="J68" i="5"/>
  <c r="B119" i="5"/>
  <c r="C118" i="5"/>
  <c r="G124" i="14" l="1"/>
  <c r="H123" i="14"/>
  <c r="E69" i="5"/>
  <c r="G69" i="5"/>
  <c r="H69" i="5" s="1"/>
  <c r="B120" i="5"/>
  <c r="C119" i="5"/>
  <c r="G125" i="14" l="1"/>
  <c r="H124" i="14"/>
  <c r="J69" i="5"/>
  <c r="B121" i="5"/>
  <c r="C120" i="5"/>
  <c r="G126" i="14" l="1"/>
  <c r="H125" i="14"/>
  <c r="E70" i="5"/>
  <c r="G70" i="5"/>
  <c r="H70" i="5" s="1"/>
  <c r="B122" i="5"/>
  <c r="C121" i="5"/>
  <c r="G127" i="14" l="1"/>
  <c r="H126" i="14"/>
  <c r="J70" i="5"/>
  <c r="B123" i="5"/>
  <c r="C122" i="5"/>
  <c r="G128" i="14" l="1"/>
  <c r="H127" i="14"/>
  <c r="E71" i="5"/>
  <c r="G71" i="5"/>
  <c r="H71" i="5" s="1"/>
  <c r="B124" i="5"/>
  <c r="C123" i="5"/>
  <c r="G129" i="14" l="1"/>
  <c r="H128" i="14"/>
  <c r="J71" i="5"/>
  <c r="B125" i="5"/>
  <c r="C124" i="5"/>
  <c r="G130" i="14" l="1"/>
  <c r="H129" i="14"/>
  <c r="E72" i="5"/>
  <c r="G72" i="5"/>
  <c r="H72" i="5" s="1"/>
  <c r="B126" i="5"/>
  <c r="C125" i="5"/>
  <c r="G131" i="14" l="1"/>
  <c r="H130" i="14"/>
  <c r="J72" i="5"/>
  <c r="G73" i="5" s="1"/>
  <c r="H73" i="5" s="1"/>
  <c r="B127" i="5"/>
  <c r="C126" i="5"/>
  <c r="E73" i="5" l="1"/>
  <c r="J73" i="5" s="1"/>
  <c r="G132" i="14"/>
  <c r="H131" i="14"/>
  <c r="B128" i="5"/>
  <c r="C127" i="5"/>
  <c r="G133" i="14" l="1"/>
  <c r="H132" i="14"/>
  <c r="E74" i="5"/>
  <c r="G74" i="5"/>
  <c r="H74" i="5" s="1"/>
  <c r="B129" i="5"/>
  <c r="C128" i="5"/>
  <c r="G134" i="14" l="1"/>
  <c r="H133" i="14"/>
  <c r="J74" i="5"/>
  <c r="B130" i="5"/>
  <c r="C129" i="5"/>
  <c r="G135" i="14" l="1"/>
  <c r="H134" i="14"/>
  <c r="E75" i="5"/>
  <c r="G75" i="5"/>
  <c r="H75" i="5" s="1"/>
  <c r="B131" i="5"/>
  <c r="C130" i="5"/>
  <c r="G136" i="14" l="1"/>
  <c r="H135" i="14"/>
  <c r="J75" i="5"/>
  <c r="B132" i="5"/>
  <c r="C131" i="5"/>
  <c r="G137" i="14" l="1"/>
  <c r="H136" i="14"/>
  <c r="E76" i="5"/>
  <c r="G76" i="5"/>
  <c r="H76" i="5" s="1"/>
  <c r="B133" i="5"/>
  <c r="C132" i="5"/>
  <c r="G138" i="14" l="1"/>
  <c r="H137" i="14"/>
  <c r="J76" i="5"/>
  <c r="G77" i="5" s="1"/>
  <c r="H77" i="5" s="1"/>
  <c r="B134" i="5"/>
  <c r="C133" i="5"/>
  <c r="E77" i="5" l="1"/>
  <c r="J77" i="5" s="1"/>
  <c r="G139" i="14"/>
  <c r="H138" i="14"/>
  <c r="B135" i="5"/>
  <c r="C134" i="5"/>
  <c r="G140" i="14" l="1"/>
  <c r="H139" i="14"/>
  <c r="E78" i="5"/>
  <c r="G78" i="5"/>
  <c r="H78" i="5" s="1"/>
  <c r="B136" i="5"/>
  <c r="C135" i="5"/>
  <c r="G141" i="14" l="1"/>
  <c r="H140" i="14"/>
  <c r="J78" i="5"/>
  <c r="B137" i="5"/>
  <c r="C136" i="5"/>
  <c r="G142" i="14" l="1"/>
  <c r="H141" i="14"/>
  <c r="E79" i="5"/>
  <c r="G79" i="5"/>
  <c r="H79" i="5" s="1"/>
  <c r="B138" i="5"/>
  <c r="C137" i="5"/>
  <c r="G143" i="14" l="1"/>
  <c r="H142" i="14"/>
  <c r="J79" i="5"/>
  <c r="B139" i="5"/>
  <c r="C138" i="5"/>
  <c r="G144" i="14" l="1"/>
  <c r="H143" i="14"/>
  <c r="G80" i="5"/>
  <c r="H80" i="5" s="1"/>
  <c r="E80" i="5"/>
  <c r="J80" i="5" s="1"/>
  <c r="B140" i="5"/>
  <c r="C139" i="5"/>
  <c r="G145" i="14" l="1"/>
  <c r="H144" i="14"/>
  <c r="E81" i="5"/>
  <c r="G81" i="5"/>
  <c r="H81" i="5" s="1"/>
  <c r="B141" i="5"/>
  <c r="C140" i="5"/>
  <c r="G146" i="14" l="1"/>
  <c r="H145" i="14"/>
  <c r="J81" i="5"/>
  <c r="B142" i="5"/>
  <c r="C141" i="5"/>
  <c r="G147" i="14" l="1"/>
  <c r="H146" i="14"/>
  <c r="G82" i="5"/>
  <c r="H82" i="5" s="1"/>
  <c r="E82" i="5"/>
  <c r="B143" i="5"/>
  <c r="C142" i="5"/>
  <c r="G148" i="14" l="1"/>
  <c r="H147" i="14"/>
  <c r="J82" i="5"/>
  <c r="B144" i="5"/>
  <c r="C143" i="5"/>
  <c r="G149" i="14" l="1"/>
  <c r="H148" i="14"/>
  <c r="E83" i="5"/>
  <c r="G83" i="5"/>
  <c r="H83" i="5" s="1"/>
  <c r="B145" i="5"/>
  <c r="C144" i="5"/>
  <c r="G150" i="14" l="1"/>
  <c r="H149" i="14"/>
  <c r="J83" i="5"/>
  <c r="B146" i="5"/>
  <c r="C145" i="5"/>
  <c r="G151" i="14" l="1"/>
  <c r="H150" i="14"/>
  <c r="E84" i="5"/>
  <c r="G84" i="5"/>
  <c r="H84" i="5" s="1"/>
  <c r="B147" i="5"/>
  <c r="C146" i="5"/>
  <c r="G152" i="14" l="1"/>
  <c r="H151" i="14"/>
  <c r="J84" i="5"/>
  <c r="B148" i="5"/>
  <c r="C147" i="5"/>
  <c r="G153" i="14" l="1"/>
  <c r="H152" i="14"/>
  <c r="E85" i="5"/>
  <c r="G85" i="5"/>
  <c r="H85" i="5" s="1"/>
  <c r="B149" i="5"/>
  <c r="C148" i="5"/>
  <c r="G154" i="14" l="1"/>
  <c r="H153" i="14"/>
  <c r="J85" i="5"/>
  <c r="B150" i="5"/>
  <c r="C149" i="5"/>
  <c r="G155" i="14" l="1"/>
  <c r="H154" i="14"/>
  <c r="G86" i="5"/>
  <c r="H86" i="5" s="1"/>
  <c r="E86" i="5"/>
  <c r="B151" i="5"/>
  <c r="C150" i="5"/>
  <c r="J86" i="5" l="1"/>
  <c r="G156" i="14"/>
  <c r="H155" i="14"/>
  <c r="E87" i="5"/>
  <c r="G87" i="5"/>
  <c r="H87" i="5" s="1"/>
  <c r="B152" i="5"/>
  <c r="C151" i="5"/>
  <c r="G157" i="14" l="1"/>
  <c r="H156" i="14"/>
  <c r="J87" i="5"/>
  <c r="B153" i="5"/>
  <c r="C152" i="5"/>
  <c r="G158" i="14" l="1"/>
  <c r="H157" i="14"/>
  <c r="E88" i="5"/>
  <c r="G88" i="5"/>
  <c r="H88" i="5" s="1"/>
  <c r="B154" i="5"/>
  <c r="C153" i="5"/>
  <c r="G159" i="14" l="1"/>
  <c r="H158" i="14"/>
  <c r="J88" i="5"/>
  <c r="B155" i="5"/>
  <c r="C154" i="5"/>
  <c r="G160" i="14" l="1"/>
  <c r="H159" i="14"/>
  <c r="E89" i="5"/>
  <c r="G89" i="5"/>
  <c r="H89" i="5" s="1"/>
  <c r="B156" i="5"/>
  <c r="C155" i="5"/>
  <c r="G161" i="14" l="1"/>
  <c r="H160" i="14"/>
  <c r="J89" i="5"/>
  <c r="B157" i="5"/>
  <c r="C156" i="5"/>
  <c r="G162" i="14" l="1"/>
  <c r="H161" i="14"/>
  <c r="E90" i="5"/>
  <c r="G90" i="5"/>
  <c r="H90" i="5" s="1"/>
  <c r="B158" i="5"/>
  <c r="C157" i="5"/>
  <c r="G163" i="14" l="1"/>
  <c r="H162" i="14"/>
  <c r="J90" i="5"/>
  <c r="B159" i="5"/>
  <c r="C158" i="5"/>
  <c r="G164" i="14" l="1"/>
  <c r="H163" i="14"/>
  <c r="G91" i="5"/>
  <c r="H91" i="5" s="1"/>
  <c r="E91" i="5"/>
  <c r="B160" i="5"/>
  <c r="C159" i="5"/>
  <c r="J91" i="5" l="1"/>
  <c r="G165" i="14"/>
  <c r="H164" i="14"/>
  <c r="E92" i="5"/>
  <c r="G92" i="5" s="1"/>
  <c r="H92" i="5" s="1"/>
  <c r="B161" i="5"/>
  <c r="C160" i="5"/>
  <c r="J92" i="5" l="1"/>
  <c r="E93" i="5" s="1"/>
  <c r="G93" i="5" s="1"/>
  <c r="H93" i="5" s="1"/>
  <c r="G166" i="14"/>
  <c r="H165" i="14"/>
  <c r="B162" i="5"/>
  <c r="C161" i="5"/>
  <c r="G167" i="14" l="1"/>
  <c r="H166" i="14"/>
  <c r="J93" i="5"/>
  <c r="B163" i="5"/>
  <c r="C162" i="5"/>
  <c r="G168" i="14" l="1"/>
  <c r="H167" i="14"/>
  <c r="E94" i="5"/>
  <c r="G94" i="5" s="1"/>
  <c r="H94" i="5" s="1"/>
  <c r="B164" i="5"/>
  <c r="C163" i="5"/>
  <c r="G169" i="14" l="1"/>
  <c r="H168" i="14"/>
  <c r="J94" i="5"/>
  <c r="B165" i="5"/>
  <c r="C164" i="5"/>
  <c r="G170" i="14" l="1"/>
  <c r="H169" i="14"/>
  <c r="E95" i="5"/>
  <c r="B166" i="5"/>
  <c r="C165" i="5"/>
  <c r="G171" i="14" l="1"/>
  <c r="H170" i="14"/>
  <c r="G95" i="5"/>
  <c r="H95" i="5" s="1"/>
  <c r="B167" i="5"/>
  <c r="C166" i="5"/>
  <c r="G172" i="14" l="1"/>
  <c r="H171" i="14"/>
  <c r="J95" i="5"/>
  <c r="B168" i="5"/>
  <c r="C167" i="5"/>
  <c r="G173" i="14" l="1"/>
  <c r="H172" i="14"/>
  <c r="E96" i="5"/>
  <c r="G96" i="5" s="1"/>
  <c r="H96" i="5" s="1"/>
  <c r="B169" i="5"/>
  <c r="C168" i="5"/>
  <c r="G174" i="14" l="1"/>
  <c r="H173" i="14"/>
  <c r="J96" i="5"/>
  <c r="B170" i="5"/>
  <c r="C169" i="5"/>
  <c r="G175" i="14" l="1"/>
  <c r="H174" i="14"/>
  <c r="E97" i="5"/>
  <c r="G97" i="5"/>
  <c r="H97" i="5" s="1"/>
  <c r="B171" i="5"/>
  <c r="C170" i="5"/>
  <c r="G176" i="14" l="1"/>
  <c r="H175" i="14"/>
  <c r="J97" i="5"/>
  <c r="E98" i="5" s="1"/>
  <c r="B172" i="5"/>
  <c r="C171" i="5"/>
  <c r="G177" i="14" l="1"/>
  <c r="H176" i="14"/>
  <c r="G98" i="5"/>
  <c r="H98" i="5" s="1"/>
  <c r="B173" i="5"/>
  <c r="C172" i="5"/>
  <c r="G178" i="14" l="1"/>
  <c r="H177" i="14"/>
  <c r="J98" i="5"/>
  <c r="B174" i="5"/>
  <c r="C173" i="5"/>
  <c r="G179" i="14" l="1"/>
  <c r="H178" i="14"/>
  <c r="E99" i="5"/>
  <c r="G99" i="5"/>
  <c r="H99" i="5" s="1"/>
  <c r="B175" i="5"/>
  <c r="C174" i="5"/>
  <c r="G180" i="14" l="1"/>
  <c r="H179" i="14"/>
  <c r="J99" i="5"/>
  <c r="B176" i="5"/>
  <c r="C175" i="5"/>
  <c r="G181" i="14" l="1"/>
  <c r="H180" i="14"/>
  <c r="G100" i="5"/>
  <c r="H100" i="5" s="1"/>
  <c r="E100" i="5"/>
  <c r="B177" i="5"/>
  <c r="C176" i="5"/>
  <c r="G182" i="14" l="1"/>
  <c r="H181" i="14"/>
  <c r="J100" i="5"/>
  <c r="E101" i="5" s="1"/>
  <c r="B178" i="5"/>
  <c r="C177" i="5"/>
  <c r="G183" i="14" l="1"/>
  <c r="H182" i="14"/>
  <c r="G101" i="5"/>
  <c r="H101" i="5" s="1"/>
  <c r="B179" i="5"/>
  <c r="C178" i="5"/>
  <c r="G184" i="14" l="1"/>
  <c r="H183" i="14"/>
  <c r="J101" i="5"/>
  <c r="E102" i="5" s="1"/>
  <c r="B180" i="5"/>
  <c r="C179" i="5"/>
  <c r="G102" i="5" l="1"/>
  <c r="H102" i="5" s="1"/>
  <c r="G185" i="14"/>
  <c r="H184" i="14"/>
  <c r="B181" i="5"/>
  <c r="C180" i="5"/>
  <c r="J102" i="5" l="1"/>
  <c r="E103" i="5" s="1"/>
  <c r="G186" i="14"/>
  <c r="H185" i="14"/>
  <c r="G103" i="5"/>
  <c r="H103" i="5" s="1"/>
  <c r="B182" i="5"/>
  <c r="C181" i="5"/>
  <c r="G187" i="14" l="1"/>
  <c r="H186" i="14"/>
  <c r="J103" i="5"/>
  <c r="B183" i="5"/>
  <c r="C182" i="5"/>
  <c r="G188" i="14" l="1"/>
  <c r="H187" i="14"/>
  <c r="E104" i="5"/>
  <c r="G104" i="5"/>
  <c r="H104" i="5" s="1"/>
  <c r="B184" i="5"/>
  <c r="C183" i="5"/>
  <c r="G189" i="14" l="1"/>
  <c r="H188" i="14"/>
  <c r="J104" i="5"/>
  <c r="G105" i="5" s="1"/>
  <c r="H105" i="5" s="1"/>
  <c r="B185" i="5"/>
  <c r="C184" i="5"/>
  <c r="E105" i="5" l="1"/>
  <c r="J105" i="5" s="1"/>
  <c r="G190" i="14"/>
  <c r="H189" i="14"/>
  <c r="B186" i="5"/>
  <c r="C185" i="5"/>
  <c r="G191" i="14" l="1"/>
  <c r="H190" i="14"/>
  <c r="E106" i="5"/>
  <c r="G106" i="5"/>
  <c r="H106" i="5" s="1"/>
  <c r="B187" i="5"/>
  <c r="C186" i="5"/>
  <c r="G192" i="14" l="1"/>
  <c r="H191" i="14"/>
  <c r="J106" i="5"/>
  <c r="G107" i="5" s="1"/>
  <c r="H107" i="5" s="1"/>
  <c r="B188" i="5"/>
  <c r="C187" i="5"/>
  <c r="E107" i="5" l="1"/>
  <c r="J107" i="5" s="1"/>
  <c r="E108" i="5" s="1"/>
  <c r="G193" i="14"/>
  <c r="H192" i="14"/>
  <c r="B189" i="5"/>
  <c r="C188" i="5"/>
  <c r="G194" i="14" l="1"/>
  <c r="H193" i="14"/>
  <c r="G108" i="5"/>
  <c r="H108" i="5" s="1"/>
  <c r="B190" i="5"/>
  <c r="C189" i="5"/>
  <c r="G195" i="14" l="1"/>
  <c r="H194" i="14"/>
  <c r="J108" i="5"/>
  <c r="G109" i="5" s="1"/>
  <c r="H109" i="5" s="1"/>
  <c r="B191" i="5"/>
  <c r="C190" i="5"/>
  <c r="E109" i="5" l="1"/>
  <c r="J109" i="5" s="1"/>
  <c r="E110" i="5" s="1"/>
  <c r="G196" i="14"/>
  <c r="H195" i="14"/>
  <c r="B192" i="5"/>
  <c r="C191" i="5"/>
  <c r="G110" i="5" l="1"/>
  <c r="H110" i="5" s="1"/>
  <c r="G197" i="14"/>
  <c r="H196" i="14"/>
  <c r="B193" i="5"/>
  <c r="C192" i="5"/>
  <c r="J110" i="5" l="1"/>
  <c r="G198" i="14"/>
  <c r="H197" i="14"/>
  <c r="B194" i="5"/>
  <c r="C193" i="5"/>
  <c r="G111" i="5" l="1"/>
  <c r="H111" i="5" s="1"/>
  <c r="E111" i="5"/>
  <c r="J111" i="5" s="1"/>
  <c r="G199" i="14"/>
  <c r="H198" i="14"/>
  <c r="B195" i="5"/>
  <c r="C194" i="5"/>
  <c r="E112" i="5" l="1"/>
  <c r="G112" i="5"/>
  <c r="H112" i="5" s="1"/>
  <c r="G200" i="14"/>
  <c r="H199" i="14"/>
  <c r="B196" i="5"/>
  <c r="C195" i="5"/>
  <c r="J112" i="5" l="1"/>
  <c r="G201" i="14"/>
  <c r="H200" i="14"/>
  <c r="B197" i="5"/>
  <c r="C196" i="5"/>
  <c r="E113" i="5" l="1"/>
  <c r="G113" i="5"/>
  <c r="H113" i="5" s="1"/>
  <c r="G202" i="14"/>
  <c r="H201" i="14"/>
  <c r="B198" i="5"/>
  <c r="C197" i="5"/>
  <c r="J113" i="5" l="1"/>
  <c r="G203" i="14"/>
  <c r="H202" i="14"/>
  <c r="B199" i="5"/>
  <c r="C198" i="5"/>
  <c r="E114" i="5" l="1"/>
  <c r="G114" i="5"/>
  <c r="H114" i="5" s="1"/>
  <c r="G204" i="14"/>
  <c r="H203" i="14"/>
  <c r="B200" i="5"/>
  <c r="C199" i="5"/>
  <c r="J114" i="5" l="1"/>
  <c r="E115" i="5" s="1"/>
  <c r="G115" i="5"/>
  <c r="H115" i="5" s="1"/>
  <c r="G205" i="14"/>
  <c r="H204" i="14"/>
  <c r="B201" i="5"/>
  <c r="C200" i="5"/>
  <c r="J115" i="5" l="1"/>
  <c r="G206" i="14"/>
  <c r="H205" i="14"/>
  <c r="B202" i="5"/>
  <c r="C201" i="5"/>
  <c r="E116" i="5" l="1"/>
  <c r="G116" i="5"/>
  <c r="H116" i="5" s="1"/>
  <c r="G207" i="14"/>
  <c r="H206" i="14"/>
  <c r="B203" i="5"/>
  <c r="C202" i="5"/>
  <c r="J116" i="5" l="1"/>
  <c r="G208" i="14"/>
  <c r="H207" i="14"/>
  <c r="B204" i="5"/>
  <c r="C203" i="5"/>
  <c r="E117" i="5" l="1"/>
  <c r="G117" i="5"/>
  <c r="H117" i="5" s="1"/>
  <c r="G209" i="14"/>
  <c r="H208" i="14"/>
  <c r="B205" i="5"/>
  <c r="C204" i="5"/>
  <c r="J117" i="5" l="1"/>
  <c r="G210" i="14"/>
  <c r="H209" i="14"/>
  <c r="B206" i="5"/>
  <c r="C205" i="5"/>
  <c r="E118" i="5" l="1"/>
  <c r="G118" i="5"/>
  <c r="H118" i="5" s="1"/>
  <c r="G211" i="14"/>
  <c r="H210" i="14"/>
  <c r="B207" i="5"/>
  <c r="C206" i="5"/>
  <c r="J118" i="5" l="1"/>
  <c r="G212" i="14"/>
  <c r="H211" i="14"/>
  <c r="B208" i="5"/>
  <c r="C207" i="5"/>
  <c r="E119" i="5" l="1"/>
  <c r="G119" i="5"/>
  <c r="H119" i="5" s="1"/>
  <c r="G213" i="14"/>
  <c r="H212" i="14"/>
  <c r="B209" i="5"/>
  <c r="C208" i="5"/>
  <c r="J119" i="5" l="1"/>
  <c r="G214" i="14"/>
  <c r="H213" i="14"/>
  <c r="B210" i="5"/>
  <c r="C209" i="5"/>
  <c r="G120" i="5" l="1"/>
  <c r="H120" i="5" s="1"/>
  <c r="E120" i="5"/>
  <c r="G215" i="14"/>
  <c r="H214" i="14"/>
  <c r="B211" i="5"/>
  <c r="C210" i="5"/>
  <c r="J120" i="5" l="1"/>
  <c r="E121" i="5" s="1"/>
  <c r="G216" i="14"/>
  <c r="H215" i="14"/>
  <c r="B212" i="5"/>
  <c r="C211" i="5"/>
  <c r="G121" i="5" l="1"/>
  <c r="H121" i="5" s="1"/>
  <c r="G217" i="14"/>
  <c r="H216" i="14"/>
  <c r="B213" i="5"/>
  <c r="C212" i="5"/>
  <c r="J121" i="5" l="1"/>
  <c r="E122" i="5"/>
  <c r="G122" i="5"/>
  <c r="H122" i="5" s="1"/>
  <c r="G218" i="14"/>
  <c r="H217" i="14"/>
  <c r="B214" i="5"/>
  <c r="C213" i="5"/>
  <c r="J122" i="5" l="1"/>
  <c r="G219" i="14"/>
  <c r="H218" i="14"/>
  <c r="B215" i="5"/>
  <c r="C214" i="5"/>
  <c r="E123" i="5" l="1"/>
  <c r="G123" i="5"/>
  <c r="H123" i="5" s="1"/>
  <c r="G220" i="14"/>
  <c r="H219" i="14"/>
  <c r="B216" i="5"/>
  <c r="C215" i="5"/>
  <c r="J123" i="5" l="1"/>
  <c r="G221" i="14"/>
  <c r="H220" i="14"/>
  <c r="B217" i="5"/>
  <c r="C216" i="5"/>
  <c r="E124" i="5" l="1"/>
  <c r="G124" i="5"/>
  <c r="H124" i="5" s="1"/>
  <c r="G222" i="14"/>
  <c r="H221" i="14"/>
  <c r="B218" i="5"/>
  <c r="C217" i="5"/>
  <c r="J124" i="5" l="1"/>
  <c r="G223" i="14"/>
  <c r="H222" i="14"/>
  <c r="B219" i="5"/>
  <c r="C218" i="5"/>
  <c r="G125" i="5" l="1"/>
  <c r="H125" i="5" s="1"/>
  <c r="E125" i="5"/>
  <c r="G224" i="14"/>
  <c r="H223" i="14"/>
  <c r="B220" i="5"/>
  <c r="C219" i="5"/>
  <c r="J125" i="5" l="1"/>
  <c r="G126" i="5" s="1"/>
  <c r="H126" i="5" s="1"/>
  <c r="E126" i="5"/>
  <c r="G225" i="14"/>
  <c r="H224" i="14"/>
  <c r="B221" i="5"/>
  <c r="C220" i="5"/>
  <c r="J126" i="5" l="1"/>
  <c r="G226" i="14"/>
  <c r="H225" i="14"/>
  <c r="B222" i="5"/>
  <c r="C221" i="5"/>
  <c r="E127" i="5" l="1"/>
  <c r="G127" i="5"/>
  <c r="H127" i="5" s="1"/>
  <c r="G227" i="14"/>
  <c r="H226" i="14"/>
  <c r="B223" i="5"/>
  <c r="C222" i="5"/>
  <c r="J127" i="5" l="1"/>
  <c r="G228" i="14"/>
  <c r="H227" i="14"/>
  <c r="B224" i="5"/>
  <c r="C223" i="5"/>
  <c r="E128" i="5" l="1"/>
  <c r="G128" i="5"/>
  <c r="H128" i="5" s="1"/>
  <c r="G229" i="14"/>
  <c r="H228" i="14"/>
  <c r="B225" i="5"/>
  <c r="C224" i="5"/>
  <c r="J128" i="5" l="1"/>
  <c r="G230" i="14"/>
  <c r="H229" i="14"/>
  <c r="B226" i="5"/>
  <c r="C225" i="5"/>
  <c r="E129" i="5" l="1"/>
  <c r="G129" i="5"/>
  <c r="H129" i="5" s="1"/>
  <c r="G231" i="14"/>
  <c r="H230" i="14"/>
  <c r="B227" i="5"/>
  <c r="C226" i="5"/>
  <c r="J129" i="5" l="1"/>
  <c r="G232" i="14"/>
  <c r="H231" i="14"/>
  <c r="B228" i="5"/>
  <c r="C227" i="5"/>
  <c r="E130" i="5" l="1"/>
  <c r="G130" i="5"/>
  <c r="H130" i="5" s="1"/>
  <c r="G233" i="14"/>
  <c r="H232" i="14"/>
  <c r="B229" i="5"/>
  <c r="C228" i="5"/>
  <c r="J130" i="5" l="1"/>
  <c r="G234" i="14"/>
  <c r="H233" i="14"/>
  <c r="B230" i="5"/>
  <c r="C229" i="5"/>
  <c r="G131" i="5" l="1"/>
  <c r="H131" i="5" s="1"/>
  <c r="E131" i="5"/>
  <c r="G235" i="14"/>
  <c r="H234" i="14"/>
  <c r="B231" i="5"/>
  <c r="C230" i="5"/>
  <c r="J131" i="5" l="1"/>
  <c r="G236" i="14"/>
  <c r="H235" i="14"/>
  <c r="B232" i="5"/>
  <c r="C231" i="5"/>
  <c r="E132" i="5" l="1"/>
  <c r="G132" i="5"/>
  <c r="H132" i="5" s="1"/>
  <c r="G237" i="14"/>
  <c r="H236" i="14"/>
  <c r="B233" i="5"/>
  <c r="C232" i="5"/>
  <c r="J132" i="5" l="1"/>
  <c r="G238" i="14"/>
  <c r="H237" i="14"/>
  <c r="B234" i="5"/>
  <c r="C233" i="5"/>
  <c r="E133" i="5" l="1"/>
  <c r="G133" i="5"/>
  <c r="H133" i="5" s="1"/>
  <c r="G239" i="14"/>
  <c r="H238" i="14"/>
  <c r="B235" i="5"/>
  <c r="C234" i="5"/>
  <c r="J133" i="5" l="1"/>
  <c r="G240" i="14"/>
  <c r="H239" i="14"/>
  <c r="B236" i="5"/>
  <c r="C235" i="5"/>
  <c r="G134" i="5" l="1"/>
  <c r="H134" i="5" s="1"/>
  <c r="E134" i="5"/>
  <c r="G241" i="14"/>
  <c r="H240" i="14"/>
  <c r="B237" i="5"/>
  <c r="C236" i="5"/>
  <c r="J134" i="5" l="1"/>
  <c r="E135" i="5" s="1"/>
  <c r="G135" i="5" s="1"/>
  <c r="H135" i="5" s="1"/>
  <c r="G242" i="14"/>
  <c r="H241" i="14"/>
  <c r="B238" i="5"/>
  <c r="C237" i="5"/>
  <c r="J135" i="5" l="1"/>
  <c r="G243" i="14"/>
  <c r="H242" i="14"/>
  <c r="B239" i="5"/>
  <c r="C238" i="5"/>
  <c r="E136" i="5" l="1"/>
  <c r="G136" i="5"/>
  <c r="H136" i="5" s="1"/>
  <c r="G244" i="14"/>
  <c r="H243" i="14"/>
  <c r="B240" i="5"/>
  <c r="C239" i="5"/>
  <c r="J136" i="5" l="1"/>
  <c r="G245" i="14"/>
  <c r="H244" i="14"/>
  <c r="B241" i="5"/>
  <c r="C240" i="5"/>
  <c r="E137" i="5" l="1"/>
  <c r="G137" i="5"/>
  <c r="H137" i="5" s="1"/>
  <c r="G246" i="14"/>
  <c r="H245" i="14"/>
  <c r="B242" i="5"/>
  <c r="C241" i="5"/>
  <c r="J137" i="5" l="1"/>
  <c r="G247" i="14"/>
  <c r="H246" i="14"/>
  <c r="B243" i="5"/>
  <c r="C242" i="5"/>
  <c r="G138" i="5" l="1"/>
  <c r="H138" i="5" s="1"/>
  <c r="E138" i="5"/>
  <c r="G248" i="14"/>
  <c r="H247" i="14"/>
  <c r="B244" i="5"/>
  <c r="C243" i="5"/>
  <c r="J138" i="5" l="1"/>
  <c r="E139" i="5" s="1"/>
  <c r="G249" i="14"/>
  <c r="H248" i="14"/>
  <c r="B245" i="5"/>
  <c r="C244" i="5"/>
  <c r="G139" i="5" l="1"/>
  <c r="H139" i="5" s="1"/>
  <c r="G250" i="14"/>
  <c r="H249" i="14"/>
  <c r="B246" i="5"/>
  <c r="C245" i="5"/>
  <c r="J139" i="5" l="1"/>
  <c r="G251" i="14"/>
  <c r="H250" i="14"/>
  <c r="B247" i="5"/>
  <c r="C246" i="5"/>
  <c r="G140" i="5" l="1"/>
  <c r="H140" i="5" s="1"/>
  <c r="E140" i="5"/>
  <c r="J140" i="5" s="1"/>
  <c r="G252" i="14"/>
  <c r="H251" i="14"/>
  <c r="B248" i="5"/>
  <c r="C247" i="5"/>
  <c r="G141" i="5" l="1"/>
  <c r="H141" i="5" s="1"/>
  <c r="E141" i="5"/>
  <c r="G253" i="14"/>
  <c r="H252" i="14"/>
  <c r="B249" i="5"/>
  <c r="C248" i="5"/>
  <c r="J141" i="5" l="1"/>
  <c r="E142" i="5" s="1"/>
  <c r="G142" i="5" s="1"/>
  <c r="H142" i="5" s="1"/>
  <c r="G254" i="14"/>
  <c r="H253" i="14"/>
  <c r="B250" i="5"/>
  <c r="C249" i="5"/>
  <c r="J142" i="5" l="1"/>
  <c r="G255" i="14"/>
  <c r="H254" i="14"/>
  <c r="B251" i="5"/>
  <c r="C250" i="5"/>
  <c r="G143" i="5" l="1"/>
  <c r="H143" i="5" s="1"/>
  <c r="E143" i="5"/>
  <c r="J143" i="5" s="1"/>
  <c r="G256" i="14"/>
  <c r="H255" i="14"/>
  <c r="B252" i="5"/>
  <c r="C251" i="5"/>
  <c r="E144" i="5" l="1"/>
  <c r="G144" i="5"/>
  <c r="H144" i="5" s="1"/>
  <c r="G257" i="14"/>
  <c r="H256" i="14"/>
  <c r="B253" i="5"/>
  <c r="C252" i="5"/>
  <c r="J144" i="5" l="1"/>
  <c r="G258" i="14"/>
  <c r="H257" i="14"/>
  <c r="B254" i="5"/>
  <c r="C253" i="5"/>
  <c r="E145" i="5" l="1"/>
  <c r="G145" i="5"/>
  <c r="H145" i="5" s="1"/>
  <c r="G259" i="14"/>
  <c r="H258" i="14"/>
  <c r="B255" i="5"/>
  <c r="C254" i="5"/>
  <c r="J145" i="5" l="1"/>
  <c r="C255" i="5"/>
  <c r="B256" i="5"/>
  <c r="G260" i="14"/>
  <c r="H259" i="14"/>
  <c r="E146" i="5" l="1"/>
  <c r="G146" i="5"/>
  <c r="H146" i="5" s="1"/>
  <c r="C256" i="5"/>
  <c r="B257" i="5"/>
  <c r="G261" i="14"/>
  <c r="H260" i="14"/>
  <c r="J146" i="5" l="1"/>
  <c r="E147" i="5"/>
  <c r="G147" i="5"/>
  <c r="H147" i="5" s="1"/>
  <c r="B258" i="5"/>
  <c r="C257" i="5"/>
  <c r="G262" i="14"/>
  <c r="H261" i="14"/>
  <c r="J147" i="5" l="1"/>
  <c r="G148" i="5" s="1"/>
  <c r="H148" i="5" s="1"/>
  <c r="B259" i="5"/>
  <c r="C258" i="5"/>
  <c r="G263" i="14"/>
  <c r="H262" i="14"/>
  <c r="E148" i="5" l="1"/>
  <c r="J148" i="5" s="1"/>
  <c r="E149" i="5" s="1"/>
  <c r="G149" i="5" s="1"/>
  <c r="H149" i="5" s="1"/>
  <c r="B260" i="5"/>
  <c r="C259" i="5"/>
  <c r="G264" i="14"/>
  <c r="H263" i="14"/>
  <c r="J149" i="5" l="1"/>
  <c r="C260" i="5"/>
  <c r="B261" i="5"/>
  <c r="G265" i="14"/>
  <c r="H264" i="14"/>
  <c r="E150" i="5" l="1"/>
  <c r="G150" i="5"/>
  <c r="H150" i="5" s="1"/>
  <c r="C261" i="5"/>
  <c r="B262" i="5"/>
  <c r="G266" i="14"/>
  <c r="H265" i="14"/>
  <c r="J150" i="5" l="1"/>
  <c r="E151" i="5" s="1"/>
  <c r="G151" i="5" s="1"/>
  <c r="H151" i="5" s="1"/>
  <c r="C262" i="5"/>
  <c r="B263" i="5"/>
  <c r="G267" i="14"/>
  <c r="H266" i="14"/>
  <c r="J151" i="5" l="1"/>
  <c r="C263" i="5"/>
  <c r="B264" i="5"/>
  <c r="G268" i="14"/>
  <c r="H267" i="14"/>
  <c r="G152" i="5" l="1"/>
  <c r="H152" i="5" s="1"/>
  <c r="E152" i="5"/>
  <c r="C264" i="5"/>
  <c r="B265" i="5"/>
  <c r="G269" i="14"/>
  <c r="H268" i="14"/>
  <c r="J152" i="5" l="1"/>
  <c r="C265" i="5"/>
  <c r="B266" i="5"/>
  <c r="G270" i="14"/>
  <c r="H269" i="14"/>
  <c r="G153" i="5" l="1"/>
  <c r="H153" i="5" s="1"/>
  <c r="E153" i="5"/>
  <c r="B267" i="5"/>
  <c r="C266" i="5"/>
  <c r="G271" i="14"/>
  <c r="H270" i="14"/>
  <c r="J153" i="5" l="1"/>
  <c r="E154" i="5"/>
  <c r="G154" i="5" s="1"/>
  <c r="H154" i="5" s="1"/>
  <c r="B268" i="5"/>
  <c r="C267" i="5"/>
  <c r="G272" i="14"/>
  <c r="H271" i="14"/>
  <c r="J154" i="5" l="1"/>
  <c r="C268" i="5"/>
  <c r="B269" i="5"/>
  <c r="G273" i="14"/>
  <c r="H272" i="14"/>
  <c r="E155" i="5" l="1"/>
  <c r="G155" i="5" s="1"/>
  <c r="H155" i="5" s="1"/>
  <c r="C269" i="5"/>
  <c r="B270" i="5"/>
  <c r="G274" i="14"/>
  <c r="H273" i="14"/>
  <c r="J155" i="5" l="1"/>
  <c r="C270" i="5"/>
  <c r="B271" i="5"/>
  <c r="G275" i="14"/>
  <c r="H274" i="14"/>
  <c r="E156" i="5" l="1"/>
  <c r="G156" i="5" s="1"/>
  <c r="H156" i="5" s="1"/>
  <c r="C271" i="5"/>
  <c r="B272" i="5"/>
  <c r="G276" i="14"/>
  <c r="H275" i="14"/>
  <c r="J156" i="5" l="1"/>
  <c r="B273" i="5"/>
  <c r="C272" i="5"/>
  <c r="G277" i="14"/>
  <c r="H276" i="14"/>
  <c r="E157" i="5" l="1"/>
  <c r="G157" i="5" s="1"/>
  <c r="H157" i="5" s="1"/>
  <c r="C273" i="5"/>
  <c r="B274" i="5"/>
  <c r="G278" i="14"/>
  <c r="H277" i="14"/>
  <c r="J157" i="5" l="1"/>
  <c r="C274" i="5"/>
  <c r="B275" i="5"/>
  <c r="G279" i="14"/>
  <c r="H278" i="14"/>
  <c r="E158" i="5" l="1"/>
  <c r="G158" i="5" s="1"/>
  <c r="H158" i="5" s="1"/>
  <c r="B276" i="5"/>
  <c r="C275" i="5"/>
  <c r="G280" i="14"/>
  <c r="H279" i="14"/>
  <c r="J158" i="5" l="1"/>
  <c r="C276" i="5"/>
  <c r="B277" i="5"/>
  <c r="G281" i="14"/>
  <c r="H280" i="14"/>
  <c r="G159" i="5" l="1"/>
  <c r="H159" i="5" s="1"/>
  <c r="E159" i="5"/>
  <c r="B278" i="5"/>
  <c r="C277" i="5"/>
  <c r="G282" i="14"/>
  <c r="H281" i="14"/>
  <c r="J159" i="5" l="1"/>
  <c r="E160" i="5"/>
  <c r="G160" i="5"/>
  <c r="H160" i="5" s="1"/>
  <c r="B279" i="5"/>
  <c r="C278" i="5"/>
  <c r="G283" i="14"/>
  <c r="H282" i="14"/>
  <c r="J160" i="5" l="1"/>
  <c r="C279" i="5"/>
  <c r="B280" i="5"/>
  <c r="G284" i="14"/>
  <c r="H283" i="14"/>
  <c r="E161" i="5" l="1"/>
  <c r="G161" i="5"/>
  <c r="H161" i="5" s="1"/>
  <c r="B281" i="5"/>
  <c r="C280" i="5"/>
  <c r="G285" i="14"/>
  <c r="H284" i="14"/>
  <c r="J161" i="5" l="1"/>
  <c r="C281" i="5"/>
  <c r="B282" i="5"/>
  <c r="G286" i="14"/>
  <c r="H286" i="14" s="1"/>
  <c r="H285" i="14"/>
  <c r="G162" i="5" l="1"/>
  <c r="H162" i="5" s="1"/>
  <c r="E162" i="5"/>
  <c r="B283" i="5"/>
  <c r="C282" i="5"/>
  <c r="J162" i="5" l="1"/>
  <c r="G163" i="5"/>
  <c r="H163" i="5" s="1"/>
  <c r="E163" i="5"/>
  <c r="B284" i="5"/>
  <c r="C283" i="5"/>
  <c r="J163" i="5" l="1"/>
  <c r="E164" i="5"/>
  <c r="G164" i="5"/>
  <c r="H164" i="5" s="1"/>
  <c r="C284" i="5"/>
  <c r="B285" i="5"/>
  <c r="J164" i="5" l="1"/>
  <c r="B286" i="5"/>
  <c r="C286" i="5" s="1"/>
  <c r="C285" i="5"/>
  <c r="B6" i="6" l="1"/>
  <c r="G165" i="5"/>
  <c r="H165" i="5" s="1"/>
  <c r="E165" i="5"/>
  <c r="J165" i="5" l="1"/>
  <c r="G166" i="5" s="1"/>
  <c r="H166" i="5" s="1"/>
  <c r="E166" i="5" l="1"/>
  <c r="J166" i="5" s="1"/>
  <c r="G167" i="5" l="1"/>
  <c r="H167" i="5" s="1"/>
  <c r="E167" i="5"/>
  <c r="J167" i="5" l="1"/>
  <c r="E168" i="5" s="1"/>
  <c r="G168" i="5" l="1"/>
  <c r="H168" i="5" s="1"/>
  <c r="J168" i="5" l="1"/>
  <c r="E169" i="5"/>
  <c r="G169" i="5" s="1"/>
  <c r="H169" i="5" s="1"/>
  <c r="J169" i="5" l="1"/>
  <c r="E170" i="5" s="1"/>
  <c r="G170" i="5" l="1"/>
  <c r="H170" i="5" s="1"/>
  <c r="J170" i="5" l="1"/>
  <c r="E171" i="5" s="1"/>
  <c r="G171" i="5" l="1"/>
  <c r="H171" i="5" s="1"/>
  <c r="J171" i="5" l="1"/>
  <c r="E172" i="5" l="1"/>
  <c r="G172" i="5" s="1"/>
  <c r="H172" i="5" s="1"/>
  <c r="J172" i="5" l="1"/>
  <c r="E173" i="5" s="1"/>
  <c r="G173" i="5" l="1"/>
  <c r="H173" i="5" s="1"/>
  <c r="J173" i="5" l="1"/>
  <c r="E174" i="5" l="1"/>
  <c r="G174" i="5"/>
  <c r="H174" i="5" s="1"/>
  <c r="J174" i="5" l="1"/>
  <c r="E175" i="5" l="1"/>
  <c r="G175" i="5"/>
  <c r="H175" i="5" s="1"/>
  <c r="J175" i="5" l="1"/>
  <c r="G176" i="5" l="1"/>
  <c r="H176" i="5" s="1"/>
  <c r="E176" i="5"/>
  <c r="J176" i="5" l="1"/>
  <c r="E177" i="5" s="1"/>
  <c r="G177" i="5"/>
  <c r="H177" i="5" s="1"/>
  <c r="J177" i="5" l="1"/>
  <c r="E178" i="5" l="1"/>
  <c r="G178" i="5"/>
  <c r="H178" i="5" s="1"/>
  <c r="J178" i="5" l="1"/>
  <c r="E179" i="5"/>
  <c r="G179" i="5"/>
  <c r="H179" i="5" s="1"/>
  <c r="J179" i="5" l="1"/>
  <c r="E180" i="5"/>
  <c r="G180" i="5"/>
  <c r="H180" i="5" s="1"/>
  <c r="J180" i="5" l="1"/>
  <c r="G181" i="5" l="1"/>
  <c r="H181" i="5" s="1"/>
  <c r="E181" i="5"/>
  <c r="J181" i="5" l="1"/>
  <c r="E182" i="5"/>
  <c r="G182" i="5"/>
  <c r="H182" i="5" s="1"/>
  <c r="J182" i="5" l="1"/>
  <c r="E183" i="5" l="1"/>
  <c r="G183" i="5"/>
  <c r="H183" i="5" s="1"/>
  <c r="J183" i="5" l="1"/>
  <c r="G184" i="5" s="1"/>
  <c r="H184" i="5" s="1"/>
  <c r="E184" i="5" l="1"/>
  <c r="J184" i="5" s="1"/>
  <c r="G185" i="5" l="1"/>
  <c r="H185" i="5" s="1"/>
  <c r="E185" i="5"/>
  <c r="J185" i="5" l="1"/>
  <c r="G186" i="5" l="1"/>
  <c r="H186" i="5" s="1"/>
  <c r="E186" i="5"/>
  <c r="J186" i="5" s="1"/>
  <c r="E187" i="5" l="1"/>
  <c r="G187" i="5" s="1"/>
  <c r="H187" i="5" s="1"/>
  <c r="J187" i="5" l="1"/>
  <c r="E188" i="5" l="1"/>
  <c r="G188" i="5"/>
  <c r="H188" i="5" s="1"/>
  <c r="J188" i="5" l="1"/>
  <c r="E189" i="5" l="1"/>
  <c r="G189" i="5"/>
  <c r="H189" i="5" s="1"/>
  <c r="J189" i="5" l="1"/>
  <c r="E190" i="5" l="1"/>
  <c r="G190" i="5" l="1"/>
  <c r="H190" i="5" s="1"/>
  <c r="J190" i="5" l="1"/>
  <c r="E191" i="5" l="1"/>
  <c r="G191" i="5" s="1"/>
  <c r="H191" i="5" s="1"/>
  <c r="J191" i="5" l="1"/>
  <c r="E192" i="5" l="1"/>
  <c r="G192" i="5" s="1"/>
  <c r="H192" i="5" s="1"/>
  <c r="J192" i="5" l="1"/>
  <c r="G193" i="5" l="1"/>
  <c r="H193" i="5" s="1"/>
  <c r="E193" i="5"/>
  <c r="J193" i="5" l="1"/>
  <c r="G194" i="5" s="1"/>
  <c r="H194" i="5" s="1"/>
  <c r="E194" i="5"/>
  <c r="J194" i="5" l="1"/>
  <c r="E195" i="5"/>
  <c r="G195" i="5"/>
  <c r="H195" i="5" s="1"/>
  <c r="J195" i="5" l="1"/>
  <c r="G196" i="5" l="1"/>
  <c r="H196" i="5" s="1"/>
  <c r="E196" i="5"/>
  <c r="J196" i="5" l="1"/>
  <c r="G197" i="5"/>
  <c r="H197" i="5" s="1"/>
  <c r="E197" i="5"/>
  <c r="J197" i="5" s="1"/>
  <c r="E198" i="5" s="1"/>
  <c r="G198" i="5" l="1"/>
  <c r="H198" i="5" s="1"/>
  <c r="J198" i="5" l="1"/>
  <c r="E199" i="5" l="1"/>
  <c r="G199" i="5" s="1"/>
  <c r="H199" i="5" s="1"/>
  <c r="J199" i="5" l="1"/>
  <c r="E200" i="5" s="1"/>
  <c r="G200" i="5" s="1"/>
  <c r="H200" i="5" s="1"/>
  <c r="J200" i="5" l="1"/>
  <c r="G201" i="5" s="1"/>
  <c r="H201" i="5" s="1"/>
  <c r="E201" i="5" l="1"/>
  <c r="J201" i="5" s="1"/>
  <c r="E202" i="5" l="1"/>
  <c r="G202" i="5" s="1"/>
  <c r="H202" i="5" s="1"/>
  <c r="J202" i="5" l="1"/>
  <c r="G203" i="5" l="1"/>
  <c r="H203" i="5" s="1"/>
  <c r="E203" i="5"/>
  <c r="J203" i="5" l="1"/>
  <c r="E204" i="5" s="1"/>
  <c r="G204" i="5" s="1"/>
  <c r="H204" i="5" s="1"/>
  <c r="J204" i="5" l="1"/>
  <c r="E205" i="5" l="1"/>
  <c r="G205" i="5" l="1"/>
  <c r="H205" i="5" s="1"/>
  <c r="J205" i="5" l="1"/>
  <c r="E206" i="5" l="1"/>
  <c r="G206" i="5" l="1"/>
  <c r="H206" i="5" s="1"/>
  <c r="J206" i="5" l="1"/>
  <c r="E207" i="5" l="1"/>
  <c r="G207" i="5" s="1"/>
  <c r="H207" i="5" s="1"/>
  <c r="J207" i="5" l="1"/>
  <c r="E208" i="5" l="1"/>
  <c r="G208" i="5" s="1"/>
  <c r="H208" i="5" s="1"/>
  <c r="J208" i="5" l="1"/>
  <c r="E209" i="5" l="1"/>
  <c r="G209" i="5" s="1"/>
  <c r="H209" i="5" s="1"/>
  <c r="J209" i="5" l="1"/>
  <c r="E210" i="5" l="1"/>
  <c r="G210" i="5" s="1"/>
  <c r="H210" i="5" s="1"/>
  <c r="J210" i="5" l="1"/>
  <c r="E211" i="5" l="1"/>
  <c r="G211" i="5" s="1"/>
  <c r="H211" i="5" s="1"/>
  <c r="J211" i="5" l="1"/>
  <c r="E212" i="5" l="1"/>
  <c r="G212" i="5" l="1"/>
  <c r="H212" i="5" s="1"/>
  <c r="J212" i="5" l="1"/>
  <c r="E213" i="5" l="1"/>
  <c r="G213" i="5" s="1"/>
  <c r="H213" i="5" s="1"/>
  <c r="J213" i="5" l="1"/>
  <c r="E214" i="5" l="1"/>
  <c r="G214" i="5"/>
  <c r="H214" i="5" s="1"/>
  <c r="J214" i="5" l="1"/>
  <c r="E215" i="5" l="1"/>
  <c r="G215" i="5" s="1"/>
  <c r="H215" i="5" s="1"/>
  <c r="J215" i="5" l="1"/>
  <c r="E216" i="5" l="1"/>
  <c r="G216" i="5" l="1"/>
  <c r="H216" i="5" s="1"/>
  <c r="J216" i="5" l="1"/>
  <c r="E217" i="5" l="1"/>
  <c r="G217" i="5" s="1"/>
  <c r="H217" i="5" s="1"/>
  <c r="J217" i="5" l="1"/>
  <c r="E218" i="5" l="1"/>
  <c r="G218" i="5"/>
  <c r="H218" i="5" s="1"/>
  <c r="J218" i="5" l="1"/>
  <c r="G219" i="5" l="1"/>
  <c r="H219" i="5" s="1"/>
  <c r="E219" i="5"/>
  <c r="J219" i="5" l="1"/>
  <c r="E220" i="5" s="1"/>
  <c r="G220" i="5"/>
  <c r="H220" i="5" s="1"/>
  <c r="J220" i="5" l="1"/>
  <c r="E221" i="5" l="1"/>
  <c r="G221" i="5" s="1"/>
  <c r="H221" i="5" s="1"/>
  <c r="J221" i="5" l="1"/>
  <c r="E222" i="5" l="1"/>
  <c r="G222" i="5" s="1"/>
  <c r="H222" i="5" s="1"/>
  <c r="J222" i="5" l="1"/>
  <c r="E223" i="5" l="1"/>
  <c r="G223" i="5" s="1"/>
  <c r="H223" i="5" s="1"/>
  <c r="J223" i="5" l="1"/>
  <c r="E224" i="5" l="1"/>
  <c r="G224" i="5" l="1"/>
  <c r="H224" i="5" s="1"/>
  <c r="J224" i="5" l="1"/>
  <c r="E225" i="5" l="1"/>
  <c r="G225" i="5" s="1"/>
  <c r="H225" i="5" s="1"/>
  <c r="J225" i="5" l="1"/>
  <c r="G226" i="5" l="1"/>
  <c r="H226" i="5" s="1"/>
  <c r="E226" i="5"/>
  <c r="J226" i="5" l="1"/>
  <c r="E227" i="5" l="1"/>
  <c r="G227" i="5"/>
  <c r="H227" i="5" s="1"/>
  <c r="J227" i="5" l="1"/>
  <c r="G228" i="5" l="1"/>
  <c r="H228" i="5" s="1"/>
  <c r="E228" i="5"/>
  <c r="J228" i="5" l="1"/>
  <c r="E229" i="5" s="1"/>
  <c r="G229" i="5" s="1"/>
  <c r="H229" i="5" s="1"/>
  <c r="J229" i="5" l="1"/>
  <c r="E230" i="5" l="1"/>
  <c r="G230" i="5" s="1"/>
  <c r="H230" i="5" s="1"/>
  <c r="J230" i="5" l="1"/>
  <c r="E231" i="5" l="1"/>
  <c r="G231" i="5" l="1"/>
  <c r="H231" i="5" s="1"/>
  <c r="J231" i="5" l="1"/>
  <c r="E232" i="5" l="1"/>
  <c r="G232" i="5"/>
  <c r="H232" i="5" s="1"/>
  <c r="J232" i="5" l="1"/>
  <c r="E233" i="5" l="1"/>
  <c r="G233" i="5" l="1"/>
  <c r="H233" i="5" s="1"/>
  <c r="J233" i="5" l="1"/>
  <c r="E234" i="5" l="1"/>
  <c r="G234" i="5" s="1"/>
  <c r="H234" i="5" s="1"/>
  <c r="J234" i="5" l="1"/>
  <c r="G235" i="5" l="1"/>
  <c r="H235" i="5" s="1"/>
  <c r="E235" i="5"/>
  <c r="J235" i="5" s="1"/>
  <c r="E236" i="5" l="1"/>
  <c r="G236" i="5" s="1"/>
  <c r="H236" i="5" s="1"/>
  <c r="J236" i="5" l="1"/>
  <c r="E237" i="5" l="1"/>
  <c r="G237" i="5" l="1"/>
  <c r="H237" i="5" s="1"/>
  <c r="J237" i="5" l="1"/>
  <c r="E238" i="5" l="1"/>
  <c r="G238" i="5" l="1"/>
  <c r="H238" i="5" s="1"/>
  <c r="J238" i="5" l="1"/>
  <c r="E239" i="5" l="1"/>
  <c r="G239" i="5" s="1"/>
  <c r="H239" i="5" s="1"/>
  <c r="J239" i="5" l="1"/>
  <c r="E240" i="5" l="1"/>
  <c r="G240" i="5"/>
  <c r="H240" i="5" s="1"/>
  <c r="J240" i="5" l="1"/>
  <c r="G241" i="5" l="1"/>
  <c r="H241" i="5" s="1"/>
  <c r="E241" i="5"/>
  <c r="J241" i="5" s="1"/>
  <c r="E242" i="5" l="1"/>
  <c r="G242" i="5"/>
  <c r="H242" i="5" s="1"/>
  <c r="J242" i="5" l="1"/>
  <c r="E243" i="5" l="1"/>
  <c r="G243" i="5"/>
  <c r="H243" i="5" s="1"/>
  <c r="J243" i="5" l="1"/>
  <c r="G244" i="5" s="1"/>
  <c r="H244" i="5" s="1"/>
  <c r="E244" i="5" l="1"/>
  <c r="J244" i="5" s="1"/>
  <c r="G245" i="5" l="1"/>
  <c r="H245" i="5" s="1"/>
  <c r="E245" i="5"/>
  <c r="J245" i="5" s="1"/>
  <c r="G246" i="5" l="1"/>
  <c r="H246" i="5" s="1"/>
  <c r="E246" i="5"/>
  <c r="J246" i="5" s="1"/>
  <c r="G247" i="5" l="1"/>
  <c r="H247" i="5" s="1"/>
  <c r="E247" i="5"/>
  <c r="J247" i="5" s="1"/>
  <c r="E248" i="5" s="1"/>
  <c r="G248" i="5" l="1"/>
  <c r="H248" i="5" s="1"/>
  <c r="J248" i="5" l="1"/>
  <c r="E249" i="5" l="1"/>
  <c r="G249" i="5"/>
  <c r="H249" i="5" s="1"/>
  <c r="J249" i="5" l="1"/>
  <c r="E250" i="5" s="1"/>
  <c r="G250" i="5" s="1"/>
  <c r="H250" i="5" s="1"/>
  <c r="J250" i="5" l="1"/>
  <c r="E251" i="5" l="1"/>
  <c r="G251" i="5" s="1"/>
  <c r="H251" i="5" s="1"/>
  <c r="J251" i="5" l="1"/>
  <c r="E252" i="5" l="1"/>
  <c r="G252" i="5" s="1"/>
  <c r="H252" i="5" s="1"/>
  <c r="J252" i="5" l="1"/>
  <c r="E253" i="5" l="1"/>
  <c r="G253" i="5" l="1"/>
  <c r="H253" i="5" s="1"/>
  <c r="J253" i="5" l="1"/>
  <c r="E254" i="5" l="1"/>
  <c r="G254" i="5" l="1"/>
  <c r="H254" i="5" s="1"/>
  <c r="J254" i="5" l="1"/>
  <c r="E255" i="5" l="1"/>
  <c r="G255" i="5" l="1"/>
  <c r="H255" i="5" s="1"/>
  <c r="J255" i="5" l="1"/>
  <c r="G256" i="5" l="1"/>
  <c r="H256" i="5" s="1"/>
  <c r="E256" i="5"/>
  <c r="J256" i="5" l="1"/>
  <c r="E257" i="5" l="1"/>
  <c r="G257" i="5"/>
  <c r="H257" i="5" s="1"/>
  <c r="J257" i="5" l="1"/>
  <c r="E258" i="5" s="1"/>
  <c r="G258" i="5" l="1"/>
  <c r="H258" i="5" s="1"/>
  <c r="J258" i="5" l="1"/>
  <c r="E259" i="5"/>
  <c r="G259" i="5"/>
  <c r="H259" i="5" s="1"/>
  <c r="J259" i="5" l="1"/>
  <c r="E260" i="5" l="1"/>
  <c r="G260" i="5"/>
  <c r="H260" i="5" s="1"/>
  <c r="J260" i="5" l="1"/>
  <c r="E261" i="5" l="1"/>
  <c r="G261" i="5"/>
  <c r="H261" i="5" s="1"/>
  <c r="J261" i="5" l="1"/>
  <c r="E262" i="5" s="1"/>
  <c r="G262" i="5" l="1"/>
  <c r="H262" i="5" s="1"/>
  <c r="J262" i="5" l="1"/>
  <c r="E263" i="5" l="1"/>
  <c r="G263" i="5" s="1"/>
  <c r="H263" i="5" s="1"/>
  <c r="J263" i="5" l="1"/>
  <c r="E264" i="5" l="1"/>
  <c r="G264" i="5" s="1"/>
  <c r="H264" i="5" s="1"/>
  <c r="J264" i="5" l="1"/>
  <c r="E265" i="5" l="1"/>
  <c r="G265" i="5"/>
  <c r="H265" i="5" s="1"/>
  <c r="J265" i="5" l="1"/>
  <c r="E266" i="5"/>
  <c r="G266" i="5" s="1"/>
  <c r="H266" i="5" s="1"/>
  <c r="J266" i="5" l="1"/>
  <c r="E267" i="5" l="1"/>
  <c r="G267" i="5" s="1"/>
  <c r="H267" i="5" s="1"/>
  <c r="J267" i="5" l="1"/>
  <c r="E268" i="5" s="1"/>
  <c r="G268" i="5" l="1"/>
  <c r="H268" i="5" s="1"/>
  <c r="J268" i="5" l="1"/>
  <c r="E269" i="5" l="1"/>
  <c r="G269" i="5" s="1"/>
  <c r="H269" i="5" s="1"/>
  <c r="J269" i="5" l="1"/>
  <c r="E270" i="5" s="1"/>
  <c r="G270" i="5" l="1"/>
  <c r="H270" i="5" s="1"/>
  <c r="J270" i="5" l="1"/>
  <c r="E271" i="5" l="1"/>
  <c r="G271" i="5" s="1"/>
  <c r="H271" i="5" s="1"/>
  <c r="J271" i="5" l="1"/>
  <c r="E272" i="5" s="1"/>
  <c r="G272" i="5" l="1"/>
  <c r="H272" i="5" s="1"/>
  <c r="J272" i="5" l="1"/>
  <c r="E273" i="5" l="1"/>
  <c r="G273" i="5" s="1"/>
  <c r="H273" i="5" s="1"/>
  <c r="J273" i="5" l="1"/>
  <c r="E274" i="5" s="1"/>
  <c r="G274" i="5" l="1"/>
  <c r="H274" i="5" s="1"/>
  <c r="J274" i="5" l="1"/>
  <c r="E275" i="5" s="1"/>
  <c r="G275" i="5" l="1"/>
  <c r="H275" i="5" s="1"/>
  <c r="J275" i="5" l="1"/>
  <c r="E276" i="5" s="1"/>
  <c r="G276" i="5" l="1"/>
  <c r="H276" i="5" s="1"/>
  <c r="J276" i="5" l="1"/>
  <c r="E277" i="5" l="1"/>
  <c r="G277" i="5" s="1"/>
  <c r="H277" i="5" s="1"/>
  <c r="J277" i="5" l="1"/>
  <c r="E278" i="5" l="1"/>
  <c r="G278" i="5"/>
  <c r="H278" i="5" s="1"/>
  <c r="J278" i="5" l="1"/>
  <c r="E279" i="5" l="1"/>
  <c r="G279" i="5"/>
  <c r="H279" i="5" s="1"/>
  <c r="J279" i="5" l="1"/>
  <c r="E280" i="5" l="1"/>
  <c r="G280" i="5"/>
  <c r="H280" i="5" s="1"/>
  <c r="J280" i="5" l="1"/>
  <c r="E281" i="5" l="1"/>
  <c r="G281" i="5"/>
  <c r="H281" i="5" s="1"/>
  <c r="J281" i="5" l="1"/>
  <c r="E282" i="5" l="1"/>
  <c r="G282" i="5"/>
  <c r="H282" i="5" s="1"/>
  <c r="J282" i="5" l="1"/>
  <c r="E283" i="5" s="1"/>
  <c r="G283" i="5"/>
  <c r="H283" i="5" s="1"/>
  <c r="J283" i="5" l="1"/>
  <c r="E284" i="5" s="1"/>
  <c r="G284" i="5" l="1"/>
  <c r="H284" i="5" s="1"/>
  <c r="J284" i="5" l="1"/>
  <c r="E285" i="5"/>
  <c r="G285" i="5"/>
  <c r="H285" i="5" s="1"/>
  <c r="J285" i="5" l="1"/>
  <c r="E286" i="5" l="1"/>
  <c r="G286" i="5"/>
  <c r="H286" i="5" s="1"/>
  <c r="J286" i="5" l="1"/>
</calcChain>
</file>

<file path=xl/sharedStrings.xml><?xml version="1.0" encoding="utf-8"?>
<sst xmlns="http://schemas.openxmlformats.org/spreadsheetml/2006/main" count="26" uniqueCount="25">
  <si>
    <t>TWR</t>
  </si>
  <si>
    <t>HPR</t>
  </si>
  <si>
    <t>Величина счета</t>
  </si>
  <si>
    <t>TWR (100%)</t>
  </si>
  <si>
    <t>Текущая просадка по TWR (100%)</t>
  </si>
  <si>
    <t>Max DrawDawn (фактический)</t>
  </si>
  <si>
    <t>Капитал (копилка)</t>
  </si>
  <si>
    <t>Доход (копилка)</t>
  </si>
  <si>
    <t>Капитал (рисковый)</t>
  </si>
  <si>
    <t>Доход (рисковый)</t>
  </si>
  <si>
    <t>Капитал (Sys1 + Sys2)</t>
  </si>
  <si>
    <t>% рискового капитала</t>
  </si>
  <si>
    <t>End Period</t>
  </si>
  <si>
    <t>Вес (Sys 1)</t>
  </si>
  <si>
    <t>Вес (Sys 2)</t>
  </si>
  <si>
    <t>Вес (Sys 3)</t>
  </si>
  <si>
    <t>HPR (Портфеля 1)</t>
  </si>
  <si>
    <t>AHPR</t>
  </si>
  <si>
    <t>StDev</t>
  </si>
  <si>
    <t>EGM</t>
  </si>
  <si>
    <t>Наилучший портфель</t>
  </si>
  <si>
    <t>DD</t>
  </si>
  <si>
    <t>HPR (Sys 1) BBTral</t>
  </si>
  <si>
    <t>HPR (Sys 2) Keltner</t>
  </si>
  <si>
    <t>HPR (Sys3) Monetizator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</si>
</sst>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0" fontId="0" fillId="0" borderId="0" xfId="0" applyNumberFormat="1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5.xml"/><Relationship Id="rId10" Type="http://schemas.openxmlformats.org/officeDocument/2006/relationships/styles" Target="styles.xml"/><Relationship Id="rId4" Type="http://schemas.openxmlformats.org/officeDocument/2006/relationships/chartsheet" Target="chart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'HPR Портфеля'!$B$1</c:f>
              <c:strCache>
                <c:ptCount val="1"/>
                <c:pt idx="0">
                  <c:v>TWR (100%)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'HPR Портфеля'!$B$2:$B$255</c:f>
              <c:numCache>
                <c:formatCode>#\ ##0.00_ ;[Red]\-#\ ##0.00\ </c:formatCode>
                <c:ptCount val="254"/>
                <c:pt idx="0">
                  <c:v>1.0255088477725374</c:v>
                </c:pt>
                <c:pt idx="1">
                  <c:v>1.120673795305217</c:v>
                </c:pt>
                <c:pt idx="2">
                  <c:v>1.0155873681625731</c:v>
                </c:pt>
                <c:pt idx="3">
                  <c:v>1.0039234069159726</c:v>
                </c:pt>
                <c:pt idx="4">
                  <c:v>1.0547764216630442</c:v>
                </c:pt>
                <c:pt idx="5">
                  <c:v>1.0695561310681478</c:v>
                </c:pt>
                <c:pt idx="6">
                  <c:v>1.110087708159111</c:v>
                </c:pt>
                <c:pt idx="7">
                  <c:v>0.88887460636977844</c:v>
                </c:pt>
                <c:pt idx="8">
                  <c:v>0.88035628115489806</c:v>
                </c:pt>
                <c:pt idx="9">
                  <c:v>0.72048416046451502</c:v>
                </c:pt>
                <c:pt idx="10">
                  <c:v>0.55121588522056919</c:v>
                </c:pt>
                <c:pt idx="11">
                  <c:v>0.49853260677188582</c:v>
                </c:pt>
                <c:pt idx="12">
                  <c:v>0.55384687067168847</c:v>
                </c:pt>
                <c:pt idx="13">
                  <c:v>0.69460098848736562</c:v>
                </c:pt>
                <c:pt idx="14">
                  <c:v>0.72070213120307225</c:v>
                </c:pt>
                <c:pt idx="15">
                  <c:v>0.80354801673531728</c:v>
                </c:pt>
                <c:pt idx="16">
                  <c:v>0.89362585527825911</c:v>
                </c:pt>
                <c:pt idx="17">
                  <c:v>0.74522930570715562</c:v>
                </c:pt>
                <c:pt idx="18">
                  <c:v>0.8151275086093045</c:v>
                </c:pt>
                <c:pt idx="19">
                  <c:v>0.91034473689713136</c:v>
                </c:pt>
                <c:pt idx="20">
                  <c:v>1.2686050773348048</c:v>
                </c:pt>
                <c:pt idx="21">
                  <c:v>1.2334809540946154</c:v>
                </c:pt>
                <c:pt idx="22">
                  <c:v>1.8633983016901166</c:v>
                </c:pt>
                <c:pt idx="23">
                  <c:v>1.8062819065498334</c:v>
                </c:pt>
                <c:pt idx="24">
                  <c:v>1.9513904731068288</c:v>
                </c:pt>
                <c:pt idx="25">
                  <c:v>2.5287496340767541</c:v>
                </c:pt>
                <c:pt idx="26">
                  <c:v>2.2430379621654564</c:v>
                </c:pt>
                <c:pt idx="27">
                  <c:v>2.3474805754932375</c:v>
                </c:pt>
                <c:pt idx="28">
                  <c:v>2.0825250097420609</c:v>
                </c:pt>
                <c:pt idx="29">
                  <c:v>2.4623507903117128</c:v>
                </c:pt>
                <c:pt idx="30">
                  <c:v>3.0249917180021373</c:v>
                </c:pt>
                <c:pt idx="31">
                  <c:v>2.5352036343092013</c:v>
                </c:pt>
                <c:pt idx="32">
                  <c:v>2.650678379610421</c:v>
                </c:pt>
                <c:pt idx="33">
                  <c:v>2.8992656224604256</c:v>
                </c:pt>
                <c:pt idx="34">
                  <c:v>3.0263787252231436</c:v>
                </c:pt>
                <c:pt idx="35">
                  <c:v>2.9799968591102002</c:v>
                </c:pt>
                <c:pt idx="36">
                  <c:v>3.1749290889130597</c:v>
                </c:pt>
                <c:pt idx="37">
                  <c:v>2.7919407962234364</c:v>
                </c:pt>
                <c:pt idx="38">
                  <c:v>3.0668983535803536</c:v>
                </c:pt>
                <c:pt idx="39">
                  <c:v>3.0193690567302753</c:v>
                </c:pt>
                <c:pt idx="40">
                  <c:v>2.7342226456356657</c:v>
                </c:pt>
                <c:pt idx="41">
                  <c:v>2.5444043005240831</c:v>
                </c:pt>
                <c:pt idx="42">
                  <c:v>2.5054091084747458</c:v>
                </c:pt>
                <c:pt idx="43">
                  <c:v>2.5562790274852087</c:v>
                </c:pt>
                <c:pt idx="44">
                  <c:v>2.9189357249737138</c:v>
                </c:pt>
                <c:pt idx="45">
                  <c:v>3.6712155251699206</c:v>
                </c:pt>
                <c:pt idx="46">
                  <c:v>3.7461599954686058</c:v>
                </c:pt>
                <c:pt idx="47">
                  <c:v>3.9828642808652441</c:v>
                </c:pt>
                <c:pt idx="48">
                  <c:v>3.9218234480436696</c:v>
                </c:pt>
                <c:pt idx="49">
                  <c:v>3.5660462046814314</c:v>
                </c:pt>
                <c:pt idx="50">
                  <c:v>4.953696661753777</c:v>
                </c:pt>
                <c:pt idx="51">
                  <c:v>4.7242308501326153</c:v>
                </c:pt>
                <c:pt idx="52">
                  <c:v>5.3368200997650233</c:v>
                </c:pt>
                <c:pt idx="53">
                  <c:v>5.6058390523551873</c:v>
                </c:pt>
                <c:pt idx="54">
                  <c:v>5.0801752957682238</c:v>
                </c:pt>
                <c:pt idx="55">
                  <c:v>6.2493739801228587</c:v>
                </c:pt>
                <c:pt idx="56">
                  <c:v>6.153596929874662</c:v>
                </c:pt>
                <c:pt idx="57">
                  <c:v>6.8922389466684688</c:v>
                </c:pt>
                <c:pt idx="58">
                  <c:v>6.5731220396989007</c:v>
                </c:pt>
                <c:pt idx="59">
                  <c:v>4.4408055855880937</c:v>
                </c:pt>
                <c:pt idx="60">
                  <c:v>4.3555682580090549</c:v>
                </c:pt>
                <c:pt idx="61">
                  <c:v>3.9470922774200288</c:v>
                </c:pt>
                <c:pt idx="62">
                  <c:v>3.8700251577334894</c:v>
                </c:pt>
                <c:pt idx="63">
                  <c:v>4.021886412088592</c:v>
                </c:pt>
                <c:pt idx="64">
                  <c:v>3.9602475314249683</c:v>
                </c:pt>
                <c:pt idx="65">
                  <c:v>3.8374946609322258</c:v>
                </c:pt>
                <c:pt idx="66">
                  <c:v>3.6655308643021129</c:v>
                </c:pt>
                <c:pt idx="67">
                  <c:v>3.7016685187451834</c:v>
                </c:pt>
                <c:pt idx="68">
                  <c:v>3.6721704432100166</c:v>
                </c:pt>
                <c:pt idx="69">
                  <c:v>3.3278282507251289</c:v>
                </c:pt>
                <c:pt idx="70">
                  <c:v>3.9765647947415599</c:v>
                </c:pt>
                <c:pt idx="71">
                  <c:v>4.1943920814105704</c:v>
                </c:pt>
                <c:pt idx="72">
                  <c:v>3.2685028046457982</c:v>
                </c:pt>
                <c:pt idx="73">
                  <c:v>2.8533522726049965</c:v>
                </c:pt>
                <c:pt idx="74">
                  <c:v>2.7564281546089662</c:v>
                </c:pt>
                <c:pt idx="75">
                  <c:v>2.6976697910249658</c:v>
                </c:pt>
                <c:pt idx="76">
                  <c:v>2.8796696160958626</c:v>
                </c:pt>
                <c:pt idx="77">
                  <c:v>2.4736762528433438</c:v>
                </c:pt>
                <c:pt idx="78">
                  <c:v>2.4080300945126809</c:v>
                </c:pt>
                <c:pt idx="79">
                  <c:v>2.3342197887594067</c:v>
                </c:pt>
                <c:pt idx="80">
                  <c:v>2.2489830773196049</c:v>
                </c:pt>
                <c:pt idx="81">
                  <c:v>2.2096012733484947</c:v>
                </c:pt>
                <c:pt idx="82">
                  <c:v>2.3567745501445359</c:v>
                </c:pt>
                <c:pt idx="83">
                  <c:v>2.3456497299959218</c:v>
                </c:pt>
                <c:pt idx="84">
                  <c:v>4.057547145241486</c:v>
                </c:pt>
                <c:pt idx="85">
                  <c:v>4.9722996650768332</c:v>
                </c:pt>
                <c:pt idx="86">
                  <c:v>4.9854216722332767</c:v>
                </c:pt>
                <c:pt idx="87">
                  <c:v>5.1281399142762343</c:v>
                </c:pt>
                <c:pt idx="88">
                  <c:v>5.3752136889289952</c:v>
                </c:pt>
                <c:pt idx="89">
                  <c:v>7.0220616737997883</c:v>
                </c:pt>
                <c:pt idx="90">
                  <c:v>8.4399682894306682</c:v>
                </c:pt>
                <c:pt idx="91">
                  <c:v>8.5939111979693603</c:v>
                </c:pt>
                <c:pt idx="92">
                  <c:v>9.6624136973785024</c:v>
                </c:pt>
                <c:pt idx="93">
                  <c:v>11.303609533197235</c:v>
                </c:pt>
                <c:pt idx="94">
                  <c:v>11.086092405331156</c:v>
                </c:pt>
                <c:pt idx="95">
                  <c:v>16.669163112095706</c:v>
                </c:pt>
                <c:pt idx="96">
                  <c:v>15.214000820083033</c:v>
                </c:pt>
                <c:pt idx="97">
                  <c:v>9.1580435333826831</c:v>
                </c:pt>
                <c:pt idx="98">
                  <c:v>9.412054348815218</c:v>
                </c:pt>
                <c:pt idx="99">
                  <c:v>8.8581735164244879</c:v>
                </c:pt>
                <c:pt idx="100">
                  <c:v>7.9793830342111498</c:v>
                </c:pt>
                <c:pt idx="101">
                  <c:v>8.0108685680915865</c:v>
                </c:pt>
                <c:pt idx="102">
                  <c:v>7.100925530713222</c:v>
                </c:pt>
                <c:pt idx="103">
                  <c:v>6.432652345830058</c:v>
                </c:pt>
                <c:pt idx="104">
                  <c:v>10.583742234002841</c:v>
                </c:pt>
                <c:pt idx="105">
                  <c:v>10.584683734242628</c:v>
                </c:pt>
                <c:pt idx="106">
                  <c:v>10.674023068569461</c:v>
                </c:pt>
                <c:pt idx="107">
                  <c:v>8.7637936925253239</c:v>
                </c:pt>
                <c:pt idx="108">
                  <c:v>8.5577851681828676</c:v>
                </c:pt>
                <c:pt idx="109">
                  <c:v>7.0733455964786103</c:v>
                </c:pt>
                <c:pt idx="110">
                  <c:v>7.3610754881790728</c:v>
                </c:pt>
                <c:pt idx="111">
                  <c:v>6.603853756351139</c:v>
                </c:pt>
                <c:pt idx="112">
                  <c:v>7.341051689628328</c:v>
                </c:pt>
                <c:pt idx="113">
                  <c:v>6.6525896773612194</c:v>
                </c:pt>
                <c:pt idx="114">
                  <c:v>5.5718631208235383</c:v>
                </c:pt>
                <c:pt idx="115">
                  <c:v>6.3556779626673627</c:v>
                </c:pt>
                <c:pt idx="116">
                  <c:v>6.4943352097047082</c:v>
                </c:pt>
                <c:pt idx="117">
                  <c:v>7.0797886829807908</c:v>
                </c:pt>
                <c:pt idx="118">
                  <c:v>7.851902870413471</c:v>
                </c:pt>
                <c:pt idx="119">
                  <c:v>7.9971521341206318</c:v>
                </c:pt>
                <c:pt idx="120">
                  <c:v>8.1743813662506781</c:v>
                </c:pt>
                <c:pt idx="121">
                  <c:v>12.702424302870051</c:v>
                </c:pt>
                <c:pt idx="122">
                  <c:v>11.333041290159962</c:v>
                </c:pt>
                <c:pt idx="123">
                  <c:v>11.101004333374933</c:v>
                </c:pt>
                <c:pt idx="124">
                  <c:v>10.546353510478777</c:v>
                </c:pt>
                <c:pt idx="125">
                  <c:v>11.611571756123183</c:v>
                </c:pt>
                <c:pt idx="126">
                  <c:v>11.841613764249988</c:v>
                </c:pt>
                <c:pt idx="127">
                  <c:v>14.174840119410421</c:v>
                </c:pt>
                <c:pt idx="128">
                  <c:v>12.535038625806266</c:v>
                </c:pt>
                <c:pt idx="129">
                  <c:v>13.152813675340941</c:v>
                </c:pt>
                <c:pt idx="130">
                  <c:v>16.16513692445865</c:v>
                </c:pt>
                <c:pt idx="131">
                  <c:v>13.875206993424463</c:v>
                </c:pt>
                <c:pt idx="132">
                  <c:v>18.171720216009195</c:v>
                </c:pt>
                <c:pt idx="133">
                  <c:v>17.238011578075813</c:v>
                </c:pt>
                <c:pt idx="134">
                  <c:v>17.100634217948947</c:v>
                </c:pt>
                <c:pt idx="135">
                  <c:v>16.630532400973909</c:v>
                </c:pt>
                <c:pt idx="136">
                  <c:v>20.219100457141124</c:v>
                </c:pt>
                <c:pt idx="137">
                  <c:v>18.399168768277391</c:v>
                </c:pt>
                <c:pt idx="138">
                  <c:v>16.72267110114252</c:v>
                </c:pt>
                <c:pt idx="139">
                  <c:v>20.568615098891947</c:v>
                </c:pt>
                <c:pt idx="140">
                  <c:v>17.758425546564794</c:v>
                </c:pt>
                <c:pt idx="141">
                  <c:v>17.27941816739542</c:v>
                </c:pt>
                <c:pt idx="142">
                  <c:v>17.014596169649383</c:v>
                </c:pt>
                <c:pt idx="143">
                  <c:v>16.750912245730813</c:v>
                </c:pt>
                <c:pt idx="144">
                  <c:v>16.839316166170779</c:v>
                </c:pt>
                <c:pt idx="145">
                  <c:v>17.283673027928074</c:v>
                </c:pt>
                <c:pt idx="146">
                  <c:v>21.968601512262119</c:v>
                </c:pt>
                <c:pt idx="147">
                  <c:v>21.631913732395699</c:v>
                </c:pt>
                <c:pt idx="148">
                  <c:v>24.710841754561581</c:v>
                </c:pt>
                <c:pt idx="149">
                  <c:v>23.672413193762097</c:v>
                </c:pt>
                <c:pt idx="150">
                  <c:v>24.381727490123801</c:v>
                </c:pt>
                <c:pt idx="151">
                  <c:v>25.323223831790486</c:v>
                </c:pt>
                <c:pt idx="152">
                  <c:v>26.038658154174513</c:v>
                </c:pt>
                <c:pt idx="153">
                  <c:v>31.214573775209843</c:v>
                </c:pt>
                <c:pt idx="154">
                  <c:v>32.089491274811991</c:v>
                </c:pt>
                <c:pt idx="155">
                  <c:v>37.740632108584713</c:v>
                </c:pt>
                <c:pt idx="156">
                  <c:v>34.201222140607172</c:v>
                </c:pt>
                <c:pt idx="157">
                  <c:v>34.410887966966463</c:v>
                </c:pt>
                <c:pt idx="158">
                  <c:v>26.696234914033795</c:v>
                </c:pt>
                <c:pt idx="159">
                  <c:v>28.717409155932955</c:v>
                </c:pt>
                <c:pt idx="160">
                  <c:v>29.483393271961791</c:v>
                </c:pt>
                <c:pt idx="161">
                  <c:v>28.829543306760829</c:v>
                </c:pt>
                <c:pt idx="162">
                  <c:v>33.271948832888953</c:v>
                </c:pt>
                <c:pt idx="163">
                  <c:v>33.435124142752151</c:v>
                </c:pt>
                <c:pt idx="164">
                  <c:v>33.395285210952252</c:v>
                </c:pt>
                <c:pt idx="165">
                  <c:v>43.403680018655905</c:v>
                </c:pt>
                <c:pt idx="166">
                  <c:v>49.935194595444727</c:v>
                </c:pt>
                <c:pt idx="167">
                  <c:v>51.52120008303767</c:v>
                </c:pt>
                <c:pt idx="168">
                  <c:v>57.909061403752865</c:v>
                </c:pt>
                <c:pt idx="169">
                  <c:v>58.970108716585145</c:v>
                </c:pt>
                <c:pt idx="170">
                  <c:v>60.332952571405116</c:v>
                </c:pt>
                <c:pt idx="171">
                  <c:v>55.019040159829473</c:v>
                </c:pt>
                <c:pt idx="172">
                  <c:v>49.861153217198634</c:v>
                </c:pt>
                <c:pt idx="173">
                  <c:v>50.655296288817844</c:v>
                </c:pt>
                <c:pt idx="174">
                  <c:v>53.623221528143709</c:v>
                </c:pt>
                <c:pt idx="175">
                  <c:v>53.989945090397256</c:v>
                </c:pt>
                <c:pt idx="176">
                  <c:v>55.072234821915373</c:v>
                </c:pt>
                <c:pt idx="177">
                  <c:v>54.929726123634822</c:v>
                </c:pt>
                <c:pt idx="178">
                  <c:v>60.009046427706743</c:v>
                </c:pt>
                <c:pt idx="179">
                  <c:v>53.889012799206277</c:v>
                </c:pt>
                <c:pt idx="180">
                  <c:v>53.054858202732511</c:v>
                </c:pt>
                <c:pt idx="181">
                  <c:v>53.717853480046251</c:v>
                </c:pt>
                <c:pt idx="182">
                  <c:v>48.459337117019331</c:v>
                </c:pt>
                <c:pt idx="183">
                  <c:v>47.740718836251546</c:v>
                </c:pt>
                <c:pt idx="184">
                  <c:v>64.246037901883668</c:v>
                </c:pt>
                <c:pt idx="185">
                  <c:v>61.722704832464593</c:v>
                </c:pt>
                <c:pt idx="186">
                  <c:v>63.170556283404707</c:v>
                </c:pt>
                <c:pt idx="187">
                  <c:v>71.256001878951039</c:v>
                </c:pt>
                <c:pt idx="188">
                  <c:v>95.743773006618156</c:v>
                </c:pt>
                <c:pt idx="189">
                  <c:v>99.29052553980695</c:v>
                </c:pt>
                <c:pt idx="190">
                  <c:v>89.848438483025092</c:v>
                </c:pt>
                <c:pt idx="191">
                  <c:v>84.805925733892536</c:v>
                </c:pt>
                <c:pt idx="192">
                  <c:v>86.91554233625881</c:v>
                </c:pt>
                <c:pt idx="193">
                  <c:v>90.068282848460001</c:v>
                </c:pt>
                <c:pt idx="194">
                  <c:v>91.560028500238388</c:v>
                </c:pt>
                <c:pt idx="195">
                  <c:v>114.62216194677517</c:v>
                </c:pt>
                <c:pt idx="196">
                  <c:v>117.86718407958844</c:v>
                </c:pt>
                <c:pt idx="197">
                  <c:v>118.36765707843875</c:v>
                </c:pt>
                <c:pt idx="198">
                  <c:v>116.55357056740232</c:v>
                </c:pt>
                <c:pt idx="199">
                  <c:v>118.58532637318721</c:v>
                </c:pt>
                <c:pt idx="200">
                  <c:v>116.76790389233254</c:v>
                </c:pt>
                <c:pt idx="201">
                  <c:v>130.7113304189206</c:v>
                </c:pt>
                <c:pt idx="202">
                  <c:v>142.97589486811154</c:v>
                </c:pt>
                <c:pt idx="203">
                  <c:v>158.48604526031249</c:v>
                </c:pt>
                <c:pt idx="204">
                  <c:v>162.15860002012658</c:v>
                </c:pt>
                <c:pt idx="205">
                  <c:v>165.72669363080789</c:v>
                </c:pt>
                <c:pt idx="206">
                  <c:v>167.0322454346931</c:v>
                </c:pt>
                <c:pt idx="207">
                  <c:v>172.10565184711189</c:v>
                </c:pt>
                <c:pt idx="208">
                  <c:v>177.31499890571237</c:v>
                </c:pt>
                <c:pt idx="209">
                  <c:v>179.69295383074351</c:v>
                </c:pt>
                <c:pt idx="210">
                  <c:v>203.18578892793209</c:v>
                </c:pt>
                <c:pt idx="211">
                  <c:v>183.99713544071741</c:v>
                </c:pt>
                <c:pt idx="212">
                  <c:v>273.48868971712733</c:v>
                </c:pt>
                <c:pt idx="213">
                  <c:v>284.26745375341079</c:v>
                </c:pt>
                <c:pt idx="214">
                  <c:v>294.50463157820229</c:v>
                </c:pt>
                <c:pt idx="215">
                  <c:v>266.89906738811493</c:v>
                </c:pt>
                <c:pt idx="216">
                  <c:v>285.35167383508309</c:v>
                </c:pt>
                <c:pt idx="217">
                  <c:v>293.33983247870259</c:v>
                </c:pt>
                <c:pt idx="218">
                  <c:v>296.99864985229556</c:v>
                </c:pt>
                <c:pt idx="219">
                  <c:v>342.13326450497476</c:v>
                </c:pt>
                <c:pt idx="220">
                  <c:v>347.92477080245453</c:v>
                </c:pt>
                <c:pt idx="221">
                  <c:v>353.96938410626768</c:v>
                </c:pt>
                <c:pt idx="222">
                  <c:v>399.65859044548608</c:v>
                </c:pt>
                <c:pt idx="223">
                  <c:v>360.86568992509956</c:v>
                </c:pt>
                <c:pt idx="224">
                  <c:v>386.77665064372979</c:v>
                </c:pt>
                <c:pt idx="225">
                  <c:v>393.55968283160394</c:v>
                </c:pt>
                <c:pt idx="226">
                  <c:v>408.42478944240202</c:v>
                </c:pt>
                <c:pt idx="227">
                  <c:v>535.26964583509687</c:v>
                </c:pt>
                <c:pt idx="228">
                  <c:v>542.61745577335307</c:v>
                </c:pt>
                <c:pt idx="229">
                  <c:v>491.37323052568098</c:v>
                </c:pt>
                <c:pt idx="230">
                  <c:v>561.26772243472305</c:v>
                </c:pt>
                <c:pt idx="231">
                  <c:v>589.00082619225896</c:v>
                </c:pt>
                <c:pt idx="232">
                  <c:v>532.60287245144366</c:v>
                </c:pt>
                <c:pt idx="233">
                  <c:v>688.62175829492628</c:v>
                </c:pt>
                <c:pt idx="234">
                  <c:v>726.91364244082718</c:v>
                </c:pt>
                <c:pt idx="235">
                  <c:v>749.5805935482432</c:v>
                </c:pt>
                <c:pt idx="236">
                  <c:v>1001.6533545369088</c:v>
                </c:pt>
                <c:pt idx="237">
                  <c:v>848.35333841890542</c:v>
                </c:pt>
                <c:pt idx="238">
                  <c:v>834.8555735693318</c:v>
                </c:pt>
                <c:pt idx="239">
                  <c:v>679.13634460285061</c:v>
                </c:pt>
                <c:pt idx="240">
                  <c:v>742.83540964193753</c:v>
                </c:pt>
                <c:pt idx="241">
                  <c:v>672.43889573068361</c:v>
                </c:pt>
                <c:pt idx="242">
                  <c:v>675.79856584932941</c:v>
                </c:pt>
                <c:pt idx="243">
                  <c:v>728.66641610540512</c:v>
                </c:pt>
                <c:pt idx="244">
                  <c:v>831.18773244563386</c:v>
                </c:pt>
                <c:pt idx="245">
                  <c:v>804.74905180685823</c:v>
                </c:pt>
                <c:pt idx="246">
                  <c:v>815.60750378749185</c:v>
                </c:pt>
                <c:pt idx="247">
                  <c:v>1077.7161746137745</c:v>
                </c:pt>
                <c:pt idx="248">
                  <c:v>1131.1121579722201</c:v>
                </c:pt>
                <c:pt idx="249">
                  <c:v>1160.045084708004</c:v>
                </c:pt>
                <c:pt idx="250">
                  <c:v>1250.8727844098187</c:v>
                </c:pt>
                <c:pt idx="251">
                  <c:v>2018.0694169450105</c:v>
                </c:pt>
                <c:pt idx="252">
                  <c:v>2974.7658339995514</c:v>
                </c:pt>
                <c:pt idx="253">
                  <c:v>2916.0448046162273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597408"/>
        <c:axId val="1780591424"/>
      </c:lineChart>
      <c:catAx>
        <c:axId val="178059740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80591424"/>
        <c:crosses val="autoZero"/>
        <c:auto val="1"/>
        <c:lblAlgn val="ctr"/>
        <c:lblOffset val="100"/>
        <c:noMultiLvlLbl val="0"/>
      </c:catAx>
      <c:valAx>
        <c:axId val="17805914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\ ##0.00_ ;[Red]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8059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Текущая просадка по Портфелю</a:t>
            </a:r>
            <a:r>
              <a:rPr lang="en-US"/>
              <a:t> (100%)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'HPR Портфеля'!$C$1</c:f>
              <c:strCache>
                <c:ptCount val="1"/>
                <c:pt idx="0">
                  <c:v>Текущая просадка по TWR (100%)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'HPR Портфеля'!$C$2:$C$286</c:f>
              <c:numCache>
                <c:formatCode>#\ ##0.00_ ;[Red]\-#\ ##0.00\ 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-9.3770754329116297</c:v>
                </c:pt>
                <c:pt idx="3">
                  <c:v>-10.417874396487282</c:v>
                </c:pt>
                <c:pt idx="4">
                  <c:v>-5.8801565556572672</c:v>
                </c:pt>
                <c:pt idx="5">
                  <c:v>-4.5613330525987035</c:v>
                </c:pt>
                <c:pt idx="6">
                  <c:v>-0.94461806731395148</c:v>
                </c:pt>
                <c:pt idx="7">
                  <c:v>-20.683912652058378</c:v>
                </c:pt>
                <c:pt idx="8">
                  <c:v>-21.444020120490837</c:v>
                </c:pt>
                <c:pt idx="9">
                  <c:v>-35.709734314944861</c:v>
                </c:pt>
                <c:pt idx="10">
                  <c:v>-50.813886473499203</c:v>
                </c:pt>
                <c:pt idx="11">
                  <c:v>-55.514922463578273</c:v>
                </c:pt>
                <c:pt idx="12">
                  <c:v>-50.579118295449433</c:v>
                </c:pt>
                <c:pt idx="13">
                  <c:v>-38.019342345897357</c:v>
                </c:pt>
                <c:pt idx="14">
                  <c:v>-35.690284343019904</c:v>
                </c:pt>
                <c:pt idx="15">
                  <c:v>-28.297777631494458</c:v>
                </c:pt>
                <c:pt idx="16">
                  <c:v>-20.259949057265246</c:v>
                </c:pt>
                <c:pt idx="17">
                  <c:v>-33.501674722019224</c:v>
                </c:pt>
                <c:pt idx="18">
                  <c:v>-27.264516041681564</c:v>
                </c:pt>
                <c:pt idx="19">
                  <c:v>-18.768089277112288</c:v>
                </c:pt>
                <c:pt idx="20">
                  <c:v>0</c:v>
                </c:pt>
                <c:pt idx="21">
                  <c:v>-2.7687200585686744</c:v>
                </c:pt>
                <c:pt idx="22">
                  <c:v>0</c:v>
                </c:pt>
                <c:pt idx="23">
                  <c:v>-3.065173725256598</c:v>
                </c:pt>
                <c:pt idx="24">
                  <c:v>0</c:v>
                </c:pt>
                <c:pt idx="25">
                  <c:v>0</c:v>
                </c:pt>
                <c:pt idx="26">
                  <c:v>-11.298535373416318</c:v>
                </c:pt>
                <c:pt idx="27">
                  <c:v>-7.1683276248776568</c:v>
                </c:pt>
                <c:pt idx="28">
                  <c:v>-17.64605789048823</c:v>
                </c:pt>
                <c:pt idx="29">
                  <c:v>-2.6257579188650459</c:v>
                </c:pt>
                <c:pt idx="30">
                  <c:v>0</c:v>
                </c:pt>
                <c:pt idx="31">
                  <c:v>-16.191385939278458</c:v>
                </c:pt>
                <c:pt idx="32">
                  <c:v>-12.374028535818027</c:v>
                </c:pt>
                <c:pt idx="33">
                  <c:v>-4.1562459425425358</c:v>
                </c:pt>
                <c:pt idx="34">
                  <c:v>0</c:v>
                </c:pt>
                <c:pt idx="35">
                  <c:v>-1.532586312690376</c:v>
                </c:pt>
                <c:pt idx="36">
                  <c:v>0</c:v>
                </c:pt>
                <c:pt idx="37">
                  <c:v>-12.062892806867055</c:v>
                </c:pt>
                <c:pt idx="38">
                  <c:v>-3.4026188398963764</c:v>
                </c:pt>
                <c:pt idx="39">
                  <c:v>-4.8996380021841812</c:v>
                </c:pt>
                <c:pt idx="40">
                  <c:v>-13.880827915695914</c:v>
                </c:pt>
                <c:pt idx="41">
                  <c:v>-19.859491999074454</c:v>
                </c:pt>
                <c:pt idx="42">
                  <c:v>-21.087714455617167</c:v>
                </c:pt>
                <c:pt idx="43">
                  <c:v>-19.485476497355304</c:v>
                </c:pt>
                <c:pt idx="44">
                  <c:v>-8.0629631960374084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-1.532586312690376</c:v>
                </c:pt>
                <c:pt idx="49">
                  <c:v>-10.46528444833833</c:v>
                </c:pt>
                <c:pt idx="50">
                  <c:v>0</c:v>
                </c:pt>
                <c:pt idx="51">
                  <c:v>-4.6322136232686217</c:v>
                </c:pt>
                <c:pt idx="52">
                  <c:v>0</c:v>
                </c:pt>
                <c:pt idx="53">
                  <c:v>0</c:v>
                </c:pt>
                <c:pt idx="54">
                  <c:v>-9.377075432911619</c:v>
                </c:pt>
                <c:pt idx="55">
                  <c:v>0</c:v>
                </c:pt>
                <c:pt idx="56">
                  <c:v>-1.532586312690376</c:v>
                </c:pt>
                <c:pt idx="57">
                  <c:v>0</c:v>
                </c:pt>
                <c:pt idx="58">
                  <c:v>-4.6300905908640999</c:v>
                </c:pt>
                <c:pt idx="59">
                  <c:v>-35.568026298120948</c:v>
                </c:pt>
                <c:pt idx="60">
                  <c:v>-36.804740930892642</c:v>
                </c:pt>
                <c:pt idx="61">
                  <c:v>-42.731348869906029</c:v>
                </c:pt>
                <c:pt idx="62">
                  <c:v>-43.849521357582063</c:v>
                </c:pt>
                <c:pt idx="63">
                  <c:v>-41.646155288439779</c:v>
                </c:pt>
                <c:pt idx="64">
                  <c:v>-42.540478325417752</c:v>
                </c:pt>
                <c:pt idx="65">
                  <c:v>-44.321508719787317</c:v>
                </c:pt>
                <c:pt idx="66">
                  <c:v>-46.816544048085618</c:v>
                </c:pt>
                <c:pt idx="67">
                  <c:v>-46.292220171291731</c:v>
                </c:pt>
                <c:pt idx="68">
                  <c:v>-46.720209911105172</c:v>
                </c:pt>
                <c:pt idx="69">
                  <c:v>-51.716296018237799</c:v>
                </c:pt>
                <c:pt idx="70">
                  <c:v>-42.303729956087352</c:v>
                </c:pt>
                <c:pt idx="71">
                  <c:v>-39.143257889542092</c:v>
                </c:pt>
                <c:pt idx="72">
                  <c:v>-52.577053263283787</c:v>
                </c:pt>
                <c:pt idx="73">
                  <c:v>-58.600502758479763</c:v>
                </c:pt>
                <c:pt idx="74">
                  <c:v>-60.006781889920504</c:v>
                </c:pt>
                <c:pt idx="75">
                  <c:v>-60.859311293481056</c:v>
                </c:pt>
                <c:pt idx="76">
                  <c:v>-58.218662493008587</c:v>
                </c:pt>
                <c:pt idx="77">
                  <c:v>-64.109249955138964</c:v>
                </c:pt>
                <c:pt idx="78">
                  <c:v>-65.061714877475907</c:v>
                </c:pt>
                <c:pt idx="79">
                  <c:v>-66.132634013106752</c:v>
                </c:pt>
                <c:pt idx="80">
                  <c:v>-67.369339706269102</c:v>
                </c:pt>
                <c:pt idx="81">
                  <c:v>-67.940733186324607</c:v>
                </c:pt>
                <c:pt idx="82">
                  <c:v>-65.805385327162227</c:v>
                </c:pt>
                <c:pt idx="83">
                  <c:v>-65.966796158021353</c:v>
                </c:pt>
                <c:pt idx="84">
                  <c:v>-41.12875109759797</c:v>
                </c:pt>
                <c:pt idx="85">
                  <c:v>-27.856539746343024</c:v>
                </c:pt>
                <c:pt idx="86">
                  <c:v>-27.666151582816191</c:v>
                </c:pt>
                <c:pt idx="87">
                  <c:v>-25.595442149389712</c:v>
                </c:pt>
                <c:pt idx="88">
                  <c:v>-22.010630645253016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-1.9243156553423013</c:v>
                </c:pt>
                <c:pt idx="95">
                  <c:v>0</c:v>
                </c:pt>
                <c:pt idx="96">
                  <c:v>-8.7296661639645112</c:v>
                </c:pt>
                <c:pt idx="97">
                  <c:v>-45.059968087196303</c:v>
                </c:pt>
                <c:pt idx="98">
                  <c:v>-43.536131445102278</c:v>
                </c:pt>
                <c:pt idx="99">
                  <c:v>-46.858918730018914</c:v>
                </c:pt>
                <c:pt idx="100">
                  <c:v>-52.130871954687152</c:v>
                </c:pt>
                <c:pt idx="101">
                  <c:v>-51.941987043856862</c:v>
                </c:pt>
                <c:pt idx="102">
                  <c:v>-57.400827606272856</c:v>
                </c:pt>
                <c:pt idx="103">
                  <c:v>-61.409866214805298</c:v>
                </c:pt>
                <c:pt idx="104">
                  <c:v>-36.507056996023266</c:v>
                </c:pt>
                <c:pt idx="105">
                  <c:v>-36.501408840603254</c:v>
                </c:pt>
                <c:pt idx="106">
                  <c:v>-35.96545311369573</c:v>
                </c:pt>
                <c:pt idx="107">
                  <c:v>-47.425112865048277</c:v>
                </c:pt>
                <c:pt idx="108">
                  <c:v>-48.66097889477696</c:v>
                </c:pt>
                <c:pt idx="109">
                  <c:v>-57.566282428744422</c:v>
                </c:pt>
                <c:pt idx="110">
                  <c:v>-55.840161628524541</c:v>
                </c:pt>
                <c:pt idx="111">
                  <c:v>-60.382811590828098</c:v>
                </c:pt>
                <c:pt idx="112">
                  <c:v>-55.960286426728814</c:v>
                </c:pt>
                <c:pt idx="113">
                  <c:v>-60.090439858172154</c:v>
                </c:pt>
                <c:pt idx="114">
                  <c:v>-66.573828071905979</c:v>
                </c:pt>
                <c:pt idx="115">
                  <c:v>-61.871643345697017</c:v>
                </c:pt>
                <c:pt idx="116">
                  <c:v>-61.039824458900391</c:v>
                </c:pt>
                <c:pt idx="117">
                  <c:v>-57.527629699397096</c:v>
                </c:pt>
                <c:pt idx="118">
                  <c:v>-52.895638385613573</c:v>
                </c:pt>
                <c:pt idx="119">
                  <c:v>-52.024273322290384</c:v>
                </c:pt>
                <c:pt idx="120">
                  <c:v>-50.961057185174027</c:v>
                </c:pt>
                <c:pt idx="121">
                  <c:v>-23.796868400353322</c:v>
                </c:pt>
                <c:pt idx="122">
                  <c:v>-32.01193596854106</c:v>
                </c:pt>
                <c:pt idx="123">
                  <c:v>-33.403949204146485</c:v>
                </c:pt>
                <c:pt idx="124">
                  <c:v>-36.731355740193173</c:v>
                </c:pt>
                <c:pt idx="125">
                  <c:v>-30.341003456271686</c:v>
                </c:pt>
                <c:pt idx="126">
                  <c:v>-28.96095811998315</c:v>
                </c:pt>
                <c:pt idx="127">
                  <c:v>-14.963696592994047</c:v>
                </c:pt>
                <c:pt idx="128">
                  <c:v>-24.801032052350493</c:v>
                </c:pt>
                <c:pt idx="129">
                  <c:v>-21.094936879003747</c:v>
                </c:pt>
                <c:pt idx="130">
                  <c:v>-3.0237042150683457</c:v>
                </c:pt>
                <c:pt idx="131">
                  <c:v>-16.761226102850092</c:v>
                </c:pt>
                <c:pt idx="132">
                  <c:v>0</c:v>
                </c:pt>
                <c:pt idx="133">
                  <c:v>-5.1382512323230101</c:v>
                </c:pt>
                <c:pt idx="134">
                  <c:v>-5.8942465838574094</c:v>
                </c:pt>
                <c:pt idx="135">
                  <c:v>-8.48124336449726</c:v>
                </c:pt>
                <c:pt idx="136">
                  <c:v>0</c:v>
                </c:pt>
                <c:pt idx="137">
                  <c:v>-9.0010517170211468</c:v>
                </c:pt>
                <c:pt idx="138">
                  <c:v>-17.292704803609162</c:v>
                </c:pt>
                <c:pt idx="139">
                  <c:v>0</c:v>
                </c:pt>
                <c:pt idx="140">
                  <c:v>-13.662512224649193</c:v>
                </c:pt>
                <c:pt idx="141">
                  <c:v>-15.991338822192846</c:v>
                </c:pt>
                <c:pt idx="142">
                  <c:v>-17.278844064878353</c:v>
                </c:pt>
                <c:pt idx="143">
                  <c:v>-18.560816247501254</c:v>
                </c:pt>
                <c:pt idx="144">
                  <c:v>-18.131016185538272</c:v>
                </c:pt>
                <c:pt idx="145">
                  <c:v>-15.970652643214834</c:v>
                </c:pt>
                <c:pt idx="146">
                  <c:v>0</c:v>
                </c:pt>
                <c:pt idx="147">
                  <c:v>-1.532586312690376</c:v>
                </c:pt>
                <c:pt idx="148">
                  <c:v>0</c:v>
                </c:pt>
                <c:pt idx="149">
                  <c:v>-4.2023196583653055</c:v>
                </c:pt>
                <c:pt idx="150">
                  <c:v>-1.3318618107253544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-9.3782477140133658</c:v>
                </c:pt>
                <c:pt idx="157">
                  <c:v>-8.8227036898537943</c:v>
                </c:pt>
                <c:pt idx="158">
                  <c:v>-29.263943335063246</c:v>
                </c:pt>
                <c:pt idx="159">
                  <c:v>-23.908510399854379</c:v>
                </c:pt>
                <c:pt idx="160">
                  <c:v>-21.878909746041796</c:v>
                </c:pt>
                <c:pt idx="161">
                  <c:v>-23.611392560107426</c:v>
                </c:pt>
                <c:pt idx="162">
                  <c:v>-11.840509885575779</c:v>
                </c:pt>
                <c:pt idx="163">
                  <c:v>-11.408150116418437</c:v>
                </c:pt>
                <c:pt idx="164">
                  <c:v>-11.513709905892222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-8.8076452172409994</c:v>
                </c:pt>
                <c:pt idx="172">
                  <c:v>-17.356683052785993</c:v>
                </c:pt>
                <c:pt idx="173">
                  <c:v>-16.040415511131489</c:v>
                </c:pt>
                <c:pt idx="174">
                  <c:v>-11.121171362068383</c:v>
                </c:pt>
                <c:pt idx="175">
                  <c:v>-10.513338417344642</c:v>
                </c:pt>
                <c:pt idx="176">
                  <c:v>-8.719476712603436</c:v>
                </c:pt>
                <c:pt idx="177">
                  <c:v>-8.9556804656219633</c:v>
                </c:pt>
                <c:pt idx="178">
                  <c:v>-0.53686439979051537</c:v>
                </c:pt>
                <c:pt idx="179">
                  <c:v>-10.680630563492354</c:v>
                </c:pt>
                <c:pt idx="180">
                  <c:v>-12.06321596818729</c:v>
                </c:pt>
                <c:pt idx="181">
                  <c:v>-10.964321833130541</c:v>
                </c:pt>
                <c:pt idx="182">
                  <c:v>-19.680149815862492</c:v>
                </c:pt>
                <c:pt idx="183">
                  <c:v>-20.87123735615365</c:v>
                </c:pt>
                <c:pt idx="184">
                  <c:v>0</c:v>
                </c:pt>
                <c:pt idx="185">
                  <c:v>-3.9276088484595739</c:v>
                </c:pt>
                <c:pt idx="186">
                  <c:v>-1.6740045823859684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-9.509554920218843</c:v>
                </c:pt>
                <c:pt idx="191">
                  <c:v>-14.58809863999293</c:v>
                </c:pt>
                <c:pt idx="192">
                  <c:v>-12.46340789946453</c:v>
                </c:pt>
                <c:pt idx="193">
                  <c:v>-9.2881396701336101</c:v>
                </c:pt>
                <c:pt idx="194">
                  <c:v>-7.7857348397952659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-1.532586312690376</c:v>
                </c:pt>
                <c:pt idx="199">
                  <c:v>0</c:v>
                </c:pt>
                <c:pt idx="200">
                  <c:v>-1.532586312690376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-9.4438954557105816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-9.373558589606434</c:v>
                </c:pt>
                <c:pt idx="216">
                  <c:v>-3.1079163998440351</c:v>
                </c:pt>
                <c:pt idx="217">
                  <c:v>-0.39551130087759345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-9.7065098681215272</c:v>
                </c:pt>
                <c:pt idx="224">
                  <c:v>-3.2232360594069087</c:v>
                </c:pt>
                <c:pt idx="225">
                  <c:v>-1.5260294060197466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-9.4438954557105816</c:v>
                </c:pt>
                <c:pt idx="230">
                  <c:v>0</c:v>
                </c:pt>
                <c:pt idx="231">
                  <c:v>0</c:v>
                </c:pt>
                <c:pt idx="232">
                  <c:v>-9.5751909391050933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-15.304697520718435</c:v>
                </c:pt>
                <c:pt idx="238">
                  <c:v>-16.652246030233886</c:v>
                </c:pt>
                <c:pt idx="239">
                  <c:v>-32.198465514366134</c:v>
                </c:pt>
                <c:pt idx="240">
                  <c:v>-25.839073340360319</c:v>
                </c:pt>
                <c:pt idx="241">
                  <c:v>-32.867104903615065</c:v>
                </c:pt>
                <c:pt idx="242">
                  <c:v>-32.531692447456621</c:v>
                </c:pt>
                <c:pt idx="243">
                  <c:v>-27.253633923855102</c:v>
                </c:pt>
                <c:pt idx="244">
                  <c:v>-17.018424719406621</c:v>
                </c:pt>
                <c:pt idx="245">
                  <c:v>-19.657928747324437</c:v>
                </c:pt>
                <c:pt idx="246">
                  <c:v>-18.573875872999089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-1.9739714875094627</c:v>
                </c:pt>
                <c:pt idx="254">
                  <c:v>-3.4763049833658632</c:v>
                </c:pt>
                <c:pt idx="255">
                  <c:v>-11.974412257747503</c:v>
                </c:pt>
                <c:pt idx="256">
                  <c:v>-13.32348036715052</c:v>
                </c:pt>
                <c:pt idx="257">
                  <c:v>-11.372581891963252</c:v>
                </c:pt>
                <c:pt idx="258">
                  <c:v>-12.730873571177892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-0.52910196679318844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-9.4110715848619524</c:v>
                </c:pt>
                <c:pt idx="276">
                  <c:v>-8.1669195220172686</c:v>
                </c:pt>
                <c:pt idx="277">
                  <c:v>-9.2212547852937874</c:v>
                </c:pt>
                <c:pt idx="278">
                  <c:v>-15.230435862798918</c:v>
                </c:pt>
                <c:pt idx="279">
                  <c:v>-16.52960260009295</c:v>
                </c:pt>
                <c:pt idx="280">
                  <c:v>-8.6423877936734002</c:v>
                </c:pt>
                <c:pt idx="281">
                  <c:v>-7.7420095372027991</c:v>
                </c:pt>
                <c:pt idx="282">
                  <c:v>-12.539618905639838</c:v>
                </c:pt>
                <c:pt idx="283">
                  <c:v>-4.3363405095602765</c:v>
                </c:pt>
                <c:pt idx="284">
                  <c:v>-13.464918049064922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583808"/>
        <c:axId val="1780584352"/>
      </c:lineChart>
      <c:catAx>
        <c:axId val="178058380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80584352"/>
        <c:crosses val="autoZero"/>
        <c:auto val="1"/>
        <c:lblAlgn val="ctr"/>
        <c:lblOffset val="100"/>
        <c:noMultiLvlLbl val="0"/>
      </c:catAx>
      <c:valAx>
        <c:axId val="178058435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\ ##0.00_ ;[Red]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80583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'HPR Портфеля'!$E$1</c:f>
              <c:strCache>
                <c:ptCount val="1"/>
                <c:pt idx="0">
                  <c:v>Капитал (копилка)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'HPR Портфеля'!$E$2:$E$255</c:f>
              <c:numCache>
                <c:formatCode>#\ ##0.00_ ;[Red]\-#\ ##0.00\ </c:formatCode>
                <c:ptCount val="254"/>
                <c:pt idx="0">
                  <c:v>4000</c:v>
                </c:pt>
                <c:pt idx="1">
                  <c:v>4020.4070782180297</c:v>
                </c:pt>
                <c:pt idx="2">
                  <c:v>4095.0240509510622</c:v>
                </c:pt>
                <c:pt idx="3">
                  <c:v>4095.0240509510622</c:v>
                </c:pt>
                <c:pt idx="4">
                  <c:v>4095.0240509510622</c:v>
                </c:pt>
                <c:pt idx="5">
                  <c:v>4095.0240509510622</c:v>
                </c:pt>
                <c:pt idx="6">
                  <c:v>4095.0240509510622</c:v>
                </c:pt>
                <c:pt idx="7">
                  <c:v>4095.0240509510622</c:v>
                </c:pt>
                <c:pt idx="8">
                  <c:v>4095.0240509510622</c:v>
                </c:pt>
                <c:pt idx="9">
                  <c:v>4095.0240509510622</c:v>
                </c:pt>
                <c:pt idx="10">
                  <c:v>4095.0240509510622</c:v>
                </c:pt>
                <c:pt idx="11">
                  <c:v>4095.0240509510622</c:v>
                </c:pt>
                <c:pt idx="12">
                  <c:v>4095.0240509510622</c:v>
                </c:pt>
                <c:pt idx="13">
                  <c:v>4095.0240509510622</c:v>
                </c:pt>
                <c:pt idx="14">
                  <c:v>4095.0240509510622</c:v>
                </c:pt>
                <c:pt idx="15">
                  <c:v>4095.0240509510622</c:v>
                </c:pt>
                <c:pt idx="16">
                  <c:v>4095.0240509510622</c:v>
                </c:pt>
                <c:pt idx="17">
                  <c:v>4095.0240509510622</c:v>
                </c:pt>
                <c:pt idx="18">
                  <c:v>4095.0240509510622</c:v>
                </c:pt>
                <c:pt idx="19">
                  <c:v>4095.0240509510622</c:v>
                </c:pt>
                <c:pt idx="20">
                  <c:v>4095.0240509510622</c:v>
                </c:pt>
                <c:pt idx="21">
                  <c:v>4203.1343967692583</c:v>
                </c:pt>
                <c:pt idx="22">
                  <c:v>4203.1343967692583</c:v>
                </c:pt>
                <c:pt idx="23">
                  <c:v>4597.2674339009263</c:v>
                </c:pt>
                <c:pt idx="24">
                  <c:v>4597.2674339009263</c:v>
                </c:pt>
                <c:pt idx="25">
                  <c:v>4640.6852628992001</c:v>
                </c:pt>
                <c:pt idx="26">
                  <c:v>4915.2937727426634</c:v>
                </c:pt>
                <c:pt idx="27">
                  <c:v>4915.2937727426634</c:v>
                </c:pt>
                <c:pt idx="28">
                  <c:v>4915.2937727426634</c:v>
                </c:pt>
                <c:pt idx="29">
                  <c:v>4915.2937727426634</c:v>
                </c:pt>
                <c:pt idx="30">
                  <c:v>4915.2937727426634</c:v>
                </c:pt>
                <c:pt idx="31">
                  <c:v>5108.2093221526638</c:v>
                </c:pt>
                <c:pt idx="32">
                  <c:v>5108.2093221526638</c:v>
                </c:pt>
                <c:pt idx="33">
                  <c:v>5108.2093221526638</c:v>
                </c:pt>
                <c:pt idx="34">
                  <c:v>5108.2093221526638</c:v>
                </c:pt>
                <c:pt idx="35">
                  <c:v>5108.6777613337736</c:v>
                </c:pt>
                <c:pt idx="36">
                  <c:v>5108.6777613337736</c:v>
                </c:pt>
                <c:pt idx="37">
                  <c:v>5158.829841316081</c:v>
                </c:pt>
                <c:pt idx="38">
                  <c:v>5158.829841316081</c:v>
                </c:pt>
                <c:pt idx="39">
                  <c:v>5158.829841316081</c:v>
                </c:pt>
                <c:pt idx="40">
                  <c:v>5158.829841316081</c:v>
                </c:pt>
                <c:pt idx="41">
                  <c:v>5158.829841316081</c:v>
                </c:pt>
                <c:pt idx="42">
                  <c:v>5158.829841316081</c:v>
                </c:pt>
                <c:pt idx="43">
                  <c:v>5158.829841316081</c:v>
                </c:pt>
                <c:pt idx="44">
                  <c:v>5158.829841316081</c:v>
                </c:pt>
                <c:pt idx="45">
                  <c:v>5158.829841316081</c:v>
                </c:pt>
                <c:pt idx="46">
                  <c:v>5320.1094923257861</c:v>
                </c:pt>
                <c:pt idx="47">
                  <c:v>5341.8305155182288</c:v>
                </c:pt>
                <c:pt idx="48">
                  <c:v>5409.3361306769611</c:v>
                </c:pt>
                <c:pt idx="49">
                  <c:v>5409.3361306769611</c:v>
                </c:pt>
                <c:pt idx="50">
                  <c:v>5409.3361306769611</c:v>
                </c:pt>
                <c:pt idx="51">
                  <c:v>5673.0437694233469</c:v>
                </c:pt>
                <c:pt idx="52">
                  <c:v>5673.0437694233469</c:v>
                </c:pt>
                <c:pt idx="53">
                  <c:v>5760.7954498889922</c:v>
                </c:pt>
                <c:pt idx="54">
                  <c:v>5818.8735986384154</c:v>
                </c:pt>
                <c:pt idx="55">
                  <c:v>5818.8735986384154</c:v>
                </c:pt>
                <c:pt idx="56">
                  <c:v>5952.4717403622935</c:v>
                </c:pt>
                <c:pt idx="57">
                  <c:v>5952.4717403622935</c:v>
                </c:pt>
                <c:pt idx="58">
                  <c:v>6074.9363442859158</c:v>
                </c:pt>
                <c:pt idx="59">
                  <c:v>6074.9363442859158</c:v>
                </c:pt>
                <c:pt idx="60">
                  <c:v>6074.9363442859158</c:v>
                </c:pt>
                <c:pt idx="61">
                  <c:v>6074.9363442859158</c:v>
                </c:pt>
                <c:pt idx="62">
                  <c:v>6074.9363442859158</c:v>
                </c:pt>
                <c:pt idx="63">
                  <c:v>6074.9363442859158</c:v>
                </c:pt>
                <c:pt idx="64">
                  <c:v>6074.9363442859158</c:v>
                </c:pt>
                <c:pt idx="65">
                  <c:v>6074.9363442859158</c:v>
                </c:pt>
                <c:pt idx="66">
                  <c:v>6074.9363442859158</c:v>
                </c:pt>
                <c:pt idx="67">
                  <c:v>6074.9363442859158</c:v>
                </c:pt>
                <c:pt idx="68">
                  <c:v>6074.9363442859158</c:v>
                </c:pt>
                <c:pt idx="69">
                  <c:v>6074.9363442859158</c:v>
                </c:pt>
                <c:pt idx="70">
                  <c:v>6074.9363442859158</c:v>
                </c:pt>
                <c:pt idx="71">
                  <c:v>6074.9363442859158</c:v>
                </c:pt>
                <c:pt idx="72">
                  <c:v>6074.9363442859158</c:v>
                </c:pt>
                <c:pt idx="73">
                  <c:v>6074.9363442859158</c:v>
                </c:pt>
                <c:pt idx="74">
                  <c:v>6074.9363442859158</c:v>
                </c:pt>
                <c:pt idx="75">
                  <c:v>6074.9363442859158</c:v>
                </c:pt>
                <c:pt idx="76">
                  <c:v>6074.9363442859158</c:v>
                </c:pt>
                <c:pt idx="77">
                  <c:v>6074.9363442859158</c:v>
                </c:pt>
                <c:pt idx="78">
                  <c:v>6074.9363442859158</c:v>
                </c:pt>
                <c:pt idx="79">
                  <c:v>6074.9363442859158</c:v>
                </c:pt>
                <c:pt idx="80">
                  <c:v>6074.9363442859158</c:v>
                </c:pt>
                <c:pt idx="81">
                  <c:v>6074.9363442859158</c:v>
                </c:pt>
                <c:pt idx="82">
                  <c:v>6074.9363442859158</c:v>
                </c:pt>
                <c:pt idx="83">
                  <c:v>6074.9363442859158</c:v>
                </c:pt>
                <c:pt idx="84">
                  <c:v>6074.9363442859158</c:v>
                </c:pt>
                <c:pt idx="85">
                  <c:v>6074.9363442859158</c:v>
                </c:pt>
                <c:pt idx="86">
                  <c:v>6074.9363442859158</c:v>
                </c:pt>
                <c:pt idx="87">
                  <c:v>6074.9363442859158</c:v>
                </c:pt>
                <c:pt idx="88">
                  <c:v>6074.9363442859158</c:v>
                </c:pt>
                <c:pt idx="89">
                  <c:v>6074.9363442859158</c:v>
                </c:pt>
                <c:pt idx="90">
                  <c:v>6097.8219351502776</c:v>
                </c:pt>
                <c:pt idx="91">
                  <c:v>6344.0784468254315</c:v>
                </c:pt>
                <c:pt idx="92">
                  <c:v>6367.2213273342359</c:v>
                </c:pt>
                <c:pt idx="93">
                  <c:v>6525.5518417141238</c:v>
                </c:pt>
                <c:pt idx="94">
                  <c:v>6747.2295476054824</c:v>
                </c:pt>
                <c:pt idx="95">
                  <c:v>6747.2295476054824</c:v>
                </c:pt>
                <c:pt idx="96">
                  <c:v>7387.7793036897083</c:v>
                </c:pt>
                <c:pt idx="97">
                  <c:v>7387.7793036897083</c:v>
                </c:pt>
                <c:pt idx="98">
                  <c:v>7387.7793036897083</c:v>
                </c:pt>
                <c:pt idx="99">
                  <c:v>7387.7793036897083</c:v>
                </c:pt>
                <c:pt idx="100">
                  <c:v>7387.7793036897083</c:v>
                </c:pt>
                <c:pt idx="101">
                  <c:v>7387.7793036897083</c:v>
                </c:pt>
                <c:pt idx="102">
                  <c:v>7387.7793036897083</c:v>
                </c:pt>
                <c:pt idx="103">
                  <c:v>7387.7793036897083</c:v>
                </c:pt>
                <c:pt idx="104">
                  <c:v>7387.7793036897083</c:v>
                </c:pt>
                <c:pt idx="105">
                  <c:v>7387.7793036897083</c:v>
                </c:pt>
                <c:pt idx="106">
                  <c:v>7387.7793036897083</c:v>
                </c:pt>
                <c:pt idx="107">
                  <c:v>7387.7793036897083</c:v>
                </c:pt>
                <c:pt idx="108">
                  <c:v>7387.7793036897083</c:v>
                </c:pt>
                <c:pt idx="109">
                  <c:v>7387.7793036897083</c:v>
                </c:pt>
                <c:pt idx="110">
                  <c:v>7387.7793036897083</c:v>
                </c:pt>
                <c:pt idx="111">
                  <c:v>7387.7793036897083</c:v>
                </c:pt>
                <c:pt idx="112">
                  <c:v>7387.7793036897083</c:v>
                </c:pt>
                <c:pt idx="113">
                  <c:v>7387.7793036897083</c:v>
                </c:pt>
                <c:pt idx="114">
                  <c:v>7387.7793036897083</c:v>
                </c:pt>
                <c:pt idx="115">
                  <c:v>7387.7793036897083</c:v>
                </c:pt>
                <c:pt idx="116">
                  <c:v>7387.7793036897083</c:v>
                </c:pt>
                <c:pt idx="117">
                  <c:v>7387.7793036897083</c:v>
                </c:pt>
                <c:pt idx="118">
                  <c:v>7387.7793036897083</c:v>
                </c:pt>
                <c:pt idx="119">
                  <c:v>7387.7793036897083</c:v>
                </c:pt>
                <c:pt idx="120">
                  <c:v>7387.7793036897083</c:v>
                </c:pt>
                <c:pt idx="121">
                  <c:v>7387.7793036897083</c:v>
                </c:pt>
                <c:pt idx="122">
                  <c:v>7387.7793036897083</c:v>
                </c:pt>
                <c:pt idx="123">
                  <c:v>7387.7793036897083</c:v>
                </c:pt>
                <c:pt idx="124">
                  <c:v>7387.7793036897083</c:v>
                </c:pt>
                <c:pt idx="125">
                  <c:v>7387.7793036897083</c:v>
                </c:pt>
                <c:pt idx="126">
                  <c:v>7387.7793036897083</c:v>
                </c:pt>
                <c:pt idx="127">
                  <c:v>7387.7793036897083</c:v>
                </c:pt>
                <c:pt idx="128">
                  <c:v>7387.7793036897083</c:v>
                </c:pt>
                <c:pt idx="129">
                  <c:v>7387.7793036897083</c:v>
                </c:pt>
                <c:pt idx="130">
                  <c:v>7387.7793036897083</c:v>
                </c:pt>
                <c:pt idx="131">
                  <c:v>7387.7793036897083</c:v>
                </c:pt>
                <c:pt idx="132">
                  <c:v>7387.7793036897083</c:v>
                </c:pt>
                <c:pt idx="133">
                  <c:v>7520.9660773778151</c:v>
                </c:pt>
                <c:pt idx="134">
                  <c:v>7520.9660773778151</c:v>
                </c:pt>
                <c:pt idx="135">
                  <c:v>7520.9660773778151</c:v>
                </c:pt>
                <c:pt idx="136">
                  <c:v>7520.9660773778151</c:v>
                </c:pt>
                <c:pt idx="137">
                  <c:v>7690.4412526282131</c:v>
                </c:pt>
                <c:pt idx="138">
                  <c:v>7690.4412526282131</c:v>
                </c:pt>
                <c:pt idx="139">
                  <c:v>7690.4412526282131</c:v>
                </c:pt>
                <c:pt idx="140">
                  <c:v>7717.0291992583407</c:v>
                </c:pt>
                <c:pt idx="141">
                  <c:v>7717.0291992583407</c:v>
                </c:pt>
                <c:pt idx="142">
                  <c:v>7717.0291992583407</c:v>
                </c:pt>
                <c:pt idx="143">
                  <c:v>7717.0291992583407</c:v>
                </c:pt>
                <c:pt idx="144">
                  <c:v>7717.0291992583407</c:v>
                </c:pt>
                <c:pt idx="145">
                  <c:v>7717.0291992583407</c:v>
                </c:pt>
                <c:pt idx="146">
                  <c:v>7717.0291992583407</c:v>
                </c:pt>
                <c:pt idx="147">
                  <c:v>7822.0798891428967</c:v>
                </c:pt>
                <c:pt idx="148">
                  <c:v>7822.0798891428967</c:v>
                </c:pt>
                <c:pt idx="149">
                  <c:v>8017.3587942522272</c:v>
                </c:pt>
                <c:pt idx="150">
                  <c:v>8017.3587942522272</c:v>
                </c:pt>
                <c:pt idx="151">
                  <c:v>8017.3587942522272</c:v>
                </c:pt>
                <c:pt idx="152">
                  <c:v>8057.0959013979791</c:v>
                </c:pt>
                <c:pt idx="153">
                  <c:v>8102.621881698823</c:v>
                </c:pt>
                <c:pt idx="154">
                  <c:v>8424.7466772279222</c:v>
                </c:pt>
                <c:pt idx="155">
                  <c:v>8471.9743494729646</c:v>
                </c:pt>
                <c:pt idx="156">
                  <c:v>8770.3668654463254</c:v>
                </c:pt>
                <c:pt idx="157">
                  <c:v>8770.3668654463254</c:v>
                </c:pt>
                <c:pt idx="158">
                  <c:v>8770.3668654463254</c:v>
                </c:pt>
                <c:pt idx="159">
                  <c:v>8770.3668654463254</c:v>
                </c:pt>
                <c:pt idx="160">
                  <c:v>8770.3668654463254</c:v>
                </c:pt>
                <c:pt idx="161">
                  <c:v>8770.3668654463254</c:v>
                </c:pt>
                <c:pt idx="162">
                  <c:v>8770.3668654463254</c:v>
                </c:pt>
                <c:pt idx="163">
                  <c:v>8770.3668654463254</c:v>
                </c:pt>
                <c:pt idx="164">
                  <c:v>8770.3668654463254</c:v>
                </c:pt>
                <c:pt idx="165">
                  <c:v>8770.3668654463254</c:v>
                </c:pt>
                <c:pt idx="166">
                  <c:v>9033.5686454537445</c:v>
                </c:pt>
                <c:pt idx="167">
                  <c:v>9305.4482891283951</c:v>
                </c:pt>
                <c:pt idx="168">
                  <c:v>9364.5588710361571</c:v>
                </c:pt>
                <c:pt idx="169">
                  <c:v>9596.7720310613113</c:v>
                </c:pt>
                <c:pt idx="170">
                  <c:v>9631.9396850642879</c:v>
                </c:pt>
                <c:pt idx="171">
                  <c:v>9676.4599686299007</c:v>
                </c:pt>
                <c:pt idx="172">
                  <c:v>9676.4599686299007</c:v>
                </c:pt>
                <c:pt idx="173">
                  <c:v>9676.4599686299007</c:v>
                </c:pt>
                <c:pt idx="174">
                  <c:v>9676.4599686299007</c:v>
                </c:pt>
                <c:pt idx="175">
                  <c:v>9676.4599686299007</c:v>
                </c:pt>
                <c:pt idx="176">
                  <c:v>9676.4599686299007</c:v>
                </c:pt>
                <c:pt idx="177">
                  <c:v>9676.4599686299007</c:v>
                </c:pt>
                <c:pt idx="178">
                  <c:v>9676.4599686299007</c:v>
                </c:pt>
                <c:pt idx="179">
                  <c:v>9676.4599686299007</c:v>
                </c:pt>
                <c:pt idx="180">
                  <c:v>9676.4599686299007</c:v>
                </c:pt>
                <c:pt idx="181">
                  <c:v>9676.4599686299007</c:v>
                </c:pt>
                <c:pt idx="182">
                  <c:v>9676.4599686299007</c:v>
                </c:pt>
                <c:pt idx="183">
                  <c:v>9676.4599686299007</c:v>
                </c:pt>
                <c:pt idx="184">
                  <c:v>9676.4599686299007</c:v>
                </c:pt>
                <c:pt idx="185">
                  <c:v>9801.9794797441464</c:v>
                </c:pt>
                <c:pt idx="186">
                  <c:v>9801.9794797441464</c:v>
                </c:pt>
                <c:pt idx="187">
                  <c:v>9801.9794797441464</c:v>
                </c:pt>
                <c:pt idx="188">
                  <c:v>10015.880679883201</c:v>
                </c:pt>
                <c:pt idx="189">
                  <c:v>10704.290321916327</c:v>
                </c:pt>
                <c:pt idx="190">
                  <c:v>10783.596719863734</c:v>
                </c:pt>
                <c:pt idx="191">
                  <c:v>10783.596719863734</c:v>
                </c:pt>
                <c:pt idx="192">
                  <c:v>10783.596719863734</c:v>
                </c:pt>
                <c:pt idx="193">
                  <c:v>10783.596719863734</c:v>
                </c:pt>
                <c:pt idx="194">
                  <c:v>10783.596719863734</c:v>
                </c:pt>
                <c:pt idx="195">
                  <c:v>10783.596719863734</c:v>
                </c:pt>
                <c:pt idx="196">
                  <c:v>11116.619801712652</c:v>
                </c:pt>
                <c:pt idx="197">
                  <c:v>11179.563436147639</c:v>
                </c:pt>
                <c:pt idx="198">
                  <c:v>11189.05729091717</c:v>
                </c:pt>
                <c:pt idx="199">
                  <c:v>11189.05729091717</c:v>
                </c:pt>
                <c:pt idx="200">
                  <c:v>11193.172459316254</c:v>
                </c:pt>
                <c:pt idx="201">
                  <c:v>11193.172459316254</c:v>
                </c:pt>
                <c:pt idx="202">
                  <c:v>11422.085190220452</c:v>
                </c:pt>
                <c:pt idx="203">
                  <c:v>11636.430648277745</c:v>
                </c:pt>
                <c:pt idx="204">
                  <c:v>11888.896687465249</c:v>
                </c:pt>
                <c:pt idx="205">
                  <c:v>11943.996332417299</c:v>
                </c:pt>
                <c:pt idx="206">
                  <c:v>11996.558819999713</c:v>
                </c:pt>
                <c:pt idx="207">
                  <c:v>12015.459974261266</c:v>
                </c:pt>
                <c:pt idx="208">
                  <c:v>12088.451044366246</c:v>
                </c:pt>
                <c:pt idx="209">
                  <c:v>12161.630438784909</c:v>
                </c:pt>
                <c:pt idx="210">
                  <c:v>12194.250137261399</c:v>
                </c:pt>
                <c:pt idx="211">
                  <c:v>12513.102381048755</c:v>
                </c:pt>
                <c:pt idx="212">
                  <c:v>12513.102381048755</c:v>
                </c:pt>
                <c:pt idx="213">
                  <c:v>13379.016675450453</c:v>
                </c:pt>
                <c:pt idx="214">
                  <c:v>13484.47570845934</c:v>
                </c:pt>
                <c:pt idx="215">
                  <c:v>13581.597608190659</c:v>
                </c:pt>
                <c:pt idx="216">
                  <c:v>13581.597608190659</c:v>
                </c:pt>
                <c:pt idx="217">
                  <c:v>13581.597608190659</c:v>
                </c:pt>
                <c:pt idx="218">
                  <c:v>13581.597608190659</c:v>
                </c:pt>
                <c:pt idx="219">
                  <c:v>13604.600813569596</c:v>
                </c:pt>
                <c:pt idx="220">
                  <c:v>14018.096575607145</c:v>
                </c:pt>
                <c:pt idx="221">
                  <c:v>14065.555214108004</c:v>
                </c:pt>
                <c:pt idx="222">
                  <c:v>14114.428332268935</c:v>
                </c:pt>
                <c:pt idx="223">
                  <c:v>14478.797149115277</c:v>
                </c:pt>
                <c:pt idx="224">
                  <c:v>14478.797149115277</c:v>
                </c:pt>
                <c:pt idx="225">
                  <c:v>14478.797149115277</c:v>
                </c:pt>
                <c:pt idx="226">
                  <c:v>14478.797149115277</c:v>
                </c:pt>
                <c:pt idx="227">
                  <c:v>14542.313370249743</c:v>
                </c:pt>
                <c:pt idx="228">
                  <c:v>15445.597254455322</c:v>
                </c:pt>
                <c:pt idx="229">
                  <c:v>15488.002540797135</c:v>
                </c:pt>
                <c:pt idx="230">
                  <c:v>15488.002540797135</c:v>
                </c:pt>
                <c:pt idx="231">
                  <c:v>15594.469951443243</c:v>
                </c:pt>
                <c:pt idx="232">
                  <c:v>15748.57931348925</c:v>
                </c:pt>
                <c:pt idx="233">
                  <c:v>15748.57931348925</c:v>
                </c:pt>
                <c:pt idx="234">
                  <c:v>16281.307989150047</c:v>
                </c:pt>
                <c:pt idx="235">
                  <c:v>16462.377481002281</c:v>
                </c:pt>
                <c:pt idx="236">
                  <c:v>16565.044946210593</c:v>
                </c:pt>
                <c:pt idx="237">
                  <c:v>17679.160399954369</c:v>
                </c:pt>
                <c:pt idx="238">
                  <c:v>17679.160399954369</c:v>
                </c:pt>
                <c:pt idx="239">
                  <c:v>17679.160399954369</c:v>
                </c:pt>
                <c:pt idx="240">
                  <c:v>17679.160399954369</c:v>
                </c:pt>
                <c:pt idx="241">
                  <c:v>17679.160399954369</c:v>
                </c:pt>
                <c:pt idx="242">
                  <c:v>17679.160399954369</c:v>
                </c:pt>
                <c:pt idx="243">
                  <c:v>17679.160399954369</c:v>
                </c:pt>
                <c:pt idx="244">
                  <c:v>17679.160399954369</c:v>
                </c:pt>
                <c:pt idx="245">
                  <c:v>17679.160399954369</c:v>
                </c:pt>
                <c:pt idx="246">
                  <c:v>17679.160399954369</c:v>
                </c:pt>
                <c:pt idx="247">
                  <c:v>17679.160399954369</c:v>
                </c:pt>
                <c:pt idx="248">
                  <c:v>17947.661831217178</c:v>
                </c:pt>
                <c:pt idx="249">
                  <c:v>18125.506995841555</c:v>
                </c:pt>
                <c:pt idx="250">
                  <c:v>18218.23413386468</c:v>
                </c:pt>
                <c:pt idx="251">
                  <c:v>18503.519649198679</c:v>
                </c:pt>
                <c:pt idx="252">
                  <c:v>20773.268922161205</c:v>
                </c:pt>
                <c:pt idx="253">
                  <c:v>22742.845566202242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598496"/>
        <c:axId val="1780592512"/>
      </c:lineChart>
      <c:catAx>
        <c:axId val="1780598496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80592512"/>
        <c:crosses val="autoZero"/>
        <c:auto val="1"/>
        <c:lblAlgn val="ctr"/>
        <c:lblOffset val="100"/>
        <c:noMultiLvlLbl val="0"/>
      </c:catAx>
      <c:valAx>
        <c:axId val="178059251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\ ##0.00_ ;[Red]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80598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'HPR Портфеля'!$G$1</c:f>
              <c:strCache>
                <c:ptCount val="1"/>
                <c:pt idx="0">
                  <c:v>Капитал (рисковый)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'HPR Портфеля'!$G$2:$G$286</c:f>
              <c:numCache>
                <c:formatCode>#\ ##0.00_ ;[Red]\-#\ ##0.00\ </c:formatCode>
                <c:ptCount val="285"/>
                <c:pt idx="0">
                  <c:v>1000</c:v>
                </c:pt>
                <c:pt idx="1">
                  <c:v>1005.1017695545079</c:v>
                </c:pt>
                <c:pt idx="2">
                  <c:v>1023.7560127377656</c:v>
                </c:pt>
                <c:pt idx="3">
                  <c:v>927.75763917437689</c:v>
                </c:pt>
                <c:pt idx="4">
                  <c:v>917.10239720425898</c:v>
                </c:pt>
                <c:pt idx="5">
                  <c:v>963.55755644083047</c:v>
                </c:pt>
                <c:pt idx="6">
                  <c:v>977.05909135079139</c:v>
                </c:pt>
                <c:pt idx="7">
                  <c:v>1014.0854284762319</c:v>
                </c:pt>
                <c:pt idx="8">
                  <c:v>812.00321329289068</c:v>
                </c:pt>
                <c:pt idx="9">
                  <c:v>804.22156738154467</c:v>
                </c:pt>
                <c:pt idx="10">
                  <c:v>658.17546055583659</c:v>
                </c:pt>
                <c:pt idx="11">
                  <c:v>503.54579465957545</c:v>
                </c:pt>
                <c:pt idx="12">
                  <c:v>455.41865605017455</c:v>
                </c:pt>
                <c:pt idx="13">
                  <c:v>505.94924799835485</c:v>
                </c:pt>
                <c:pt idx="14">
                  <c:v>634.53070946828609</c:v>
                </c:pt>
                <c:pt idx="15">
                  <c:v>658.37458081289412</c:v>
                </c:pt>
                <c:pt idx="16">
                  <c:v>734.05581276417877</c:v>
                </c:pt>
                <c:pt idx="17">
                  <c:v>816.34356608640473</c:v>
                </c:pt>
                <c:pt idx="18">
                  <c:v>680.78060340324589</c:v>
                </c:pt>
                <c:pt idx="19">
                  <c:v>744.63389041719824</c:v>
                </c:pt>
                <c:pt idx="20">
                  <c:v>831.61657028733714</c:v>
                </c:pt>
                <c:pt idx="21">
                  <c:v>1050.7835991923148</c:v>
                </c:pt>
                <c:pt idx="22">
                  <c:v>1021.6903429093273</c:v>
                </c:pt>
                <c:pt idx="23">
                  <c:v>1149.3168584752311</c:v>
                </c:pt>
                <c:pt idx="24">
                  <c:v>1114.0883001093039</c:v>
                </c:pt>
                <c:pt idx="25">
                  <c:v>1160.1713157248005</c:v>
                </c:pt>
                <c:pt idx="26">
                  <c:v>1228.8234431856654</c:v>
                </c:pt>
                <c:pt idx="27">
                  <c:v>1089.9843917805006</c:v>
                </c:pt>
                <c:pt idx="28">
                  <c:v>1140.7373528468145</c:v>
                </c:pt>
                <c:pt idx="29">
                  <c:v>1011.9845470292321</c:v>
                </c:pt>
                <c:pt idx="30">
                  <c:v>1196.5575143173476</c:v>
                </c:pt>
                <c:pt idx="31">
                  <c:v>1277.0523305381657</c:v>
                </c:pt>
                <c:pt idx="32">
                  <c:v>1070.2798590541811</c:v>
                </c:pt>
                <c:pt idx="33">
                  <c:v>1119.0295107400439</c:v>
                </c:pt>
                <c:pt idx="34">
                  <c:v>1223.9748948660281</c:v>
                </c:pt>
                <c:pt idx="35">
                  <c:v>1277.1694403334441</c:v>
                </c:pt>
                <c:pt idx="36">
                  <c:v>1257.5957163010294</c:v>
                </c:pt>
                <c:pt idx="37">
                  <c:v>1289.7074603290203</c:v>
                </c:pt>
                <c:pt idx="38">
                  <c:v>1134.1314318673631</c:v>
                </c:pt>
                <c:pt idx="39">
                  <c:v>1245.823631304316</c:v>
                </c:pt>
                <c:pt idx="40">
                  <c:v>1226.5164634857351</c:v>
                </c:pt>
                <c:pt idx="41">
                  <c:v>1110.6853871448568</c:v>
                </c:pt>
                <c:pt idx="42">
                  <c:v>1033.5781104335119</c:v>
                </c:pt>
                <c:pt idx="43">
                  <c:v>1017.7376337820441</c:v>
                </c:pt>
                <c:pt idx="44">
                  <c:v>1038.4018162619709</c:v>
                </c:pt>
                <c:pt idx="45">
                  <c:v>1185.7188224661425</c:v>
                </c:pt>
                <c:pt idx="46">
                  <c:v>1330.027373081447</c:v>
                </c:pt>
                <c:pt idx="47">
                  <c:v>1335.4576288795579</c:v>
                </c:pt>
                <c:pt idx="48">
                  <c:v>1352.3340326692405</c:v>
                </c:pt>
                <c:pt idx="49">
                  <c:v>1331.6083463826978</c:v>
                </c:pt>
                <c:pt idx="50">
                  <c:v>1210.8084294587197</c:v>
                </c:pt>
                <c:pt idx="51">
                  <c:v>1418.260942355837</c:v>
                </c:pt>
                <c:pt idx="52">
                  <c:v>1352.5640657705319</c:v>
                </c:pt>
                <c:pt idx="53">
                  <c:v>1440.198862472248</c:v>
                </c:pt>
                <c:pt idx="54">
                  <c:v>1454.7183996596041</c:v>
                </c:pt>
                <c:pt idx="55">
                  <c:v>1318.3083579870784</c:v>
                </c:pt>
                <c:pt idx="56">
                  <c:v>1488.1179350905732</c:v>
                </c:pt>
                <c:pt idx="57">
                  <c:v>1465.3112433006843</c:v>
                </c:pt>
                <c:pt idx="58">
                  <c:v>1518.7340860714794</c:v>
                </c:pt>
                <c:pt idx="59">
                  <c:v>1448.4153220520379</c:v>
                </c:pt>
                <c:pt idx="60">
                  <c:v>978.55034693904884</c:v>
                </c:pt>
                <c:pt idx="61">
                  <c:v>959.76794026371135</c:v>
                </c:pt>
                <c:pt idx="62">
                  <c:v>869.75852534609669</c:v>
                </c:pt>
                <c:pt idx="63">
                  <c:v>852.77645863468729</c:v>
                </c:pt>
                <c:pt idx="64">
                  <c:v>886.23973016768446</c:v>
                </c:pt>
                <c:pt idx="65">
                  <c:v>872.65734136551043</c:v>
                </c:pt>
                <c:pt idx="66">
                  <c:v>845.60822568292645</c:v>
                </c:pt>
                <c:pt idx="67">
                  <c:v>807.71527369253477</c:v>
                </c:pt>
                <c:pt idx="68">
                  <c:v>815.67835913081501</c:v>
                </c:pt>
                <c:pt idx="69">
                  <c:v>809.17833306737964</c:v>
                </c:pt>
                <c:pt idx="70">
                  <c:v>733.30107038887468</c:v>
                </c:pt>
                <c:pt idx="71">
                  <c:v>876.25291954874933</c:v>
                </c:pt>
                <c:pt idx="72">
                  <c:v>924.25208610413995</c:v>
                </c:pt>
                <c:pt idx="73">
                  <c:v>720.22845671003131</c:v>
                </c:pt>
                <c:pt idx="74">
                  <c:v>628.74827606918973</c:v>
                </c:pt>
                <c:pt idx="75">
                  <c:v>607.39063555468908</c:v>
                </c:pt>
                <c:pt idx="76">
                  <c:v>594.44298090903317</c:v>
                </c:pt>
                <c:pt idx="77">
                  <c:v>634.54741433524612</c:v>
                </c:pt>
                <c:pt idx="78">
                  <c:v>545.08505467801933</c:v>
                </c:pt>
                <c:pt idx="79">
                  <c:v>530.61964524461382</c:v>
                </c:pt>
                <c:pt idx="80">
                  <c:v>514.35523129752619</c:v>
                </c:pt>
                <c:pt idx="81">
                  <c:v>495.57296039108303</c:v>
                </c:pt>
                <c:pt idx="82">
                  <c:v>486.89501284388996</c:v>
                </c:pt>
                <c:pt idx="83">
                  <c:v>519.3252686371867</c:v>
                </c:pt>
                <c:pt idx="84">
                  <c:v>516.87386733031792</c:v>
                </c:pt>
                <c:pt idx="85">
                  <c:v>894.09772397676124</c:v>
                </c:pt>
                <c:pt idx="86">
                  <c:v>1095.6673217437183</c:v>
                </c:pt>
                <c:pt idx="87">
                  <c:v>1098.5588116790459</c:v>
                </c:pt>
                <c:pt idx="88">
                  <c:v>1130.0073816679915</c:v>
                </c:pt>
                <c:pt idx="89">
                  <c:v>1184.4511359027269</c:v>
                </c:pt>
                <c:pt idx="90">
                  <c:v>1524.4554837875694</c:v>
                </c:pt>
                <c:pt idx="91">
                  <c:v>1586.0196117063588</c:v>
                </c:pt>
                <c:pt idx="92">
                  <c:v>1591.8053318335596</c:v>
                </c:pt>
                <c:pt idx="93">
                  <c:v>1631.3879604285312</c:v>
                </c:pt>
                <c:pt idx="94">
                  <c:v>1686.8073869013697</c:v>
                </c:pt>
                <c:pt idx="95">
                  <c:v>1654.3478882797563</c:v>
                </c:pt>
                <c:pt idx="96">
                  <c:v>1846.9448259224273</c:v>
                </c:pt>
                <c:pt idx="97">
                  <c:v>1685.712708386784</c:v>
                </c:pt>
                <c:pt idx="98">
                  <c:v>1014.7120767736584</c:v>
                </c:pt>
                <c:pt idx="99">
                  <c:v>1042.8564987903239</c:v>
                </c:pt>
                <c:pt idx="100">
                  <c:v>981.4864509551478</c:v>
                </c:pt>
                <c:pt idx="101">
                  <c:v>884.11638364708722</c:v>
                </c:pt>
                <c:pt idx="102">
                  <c:v>887.60498373461542</c:v>
                </c:pt>
                <c:pt idx="103">
                  <c:v>786.78321041171853</c:v>
                </c:pt>
                <c:pt idx="104">
                  <c:v>712.73847926219628</c:v>
                </c:pt>
                <c:pt idx="105">
                  <c:v>1172.6796256378243</c:v>
                </c:pt>
                <c:pt idx="106">
                  <c:v>1172.7839439521142</c:v>
                </c:pt>
                <c:pt idx="107">
                  <c:v>1182.6827505194676</c:v>
                </c:pt>
                <c:pt idx="108">
                  <c:v>971.02915767354682</c:v>
                </c:pt>
                <c:pt idx="109">
                  <c:v>948.20339398213991</c:v>
                </c:pt>
                <c:pt idx="110">
                  <c:v>783.72735112884095</c:v>
                </c:pt>
                <c:pt idx="111">
                  <c:v>815.60784993767265</c:v>
                </c:pt>
                <c:pt idx="112">
                  <c:v>731.70761149914006</c:v>
                </c:pt>
                <c:pt idx="113">
                  <c:v>813.38921119258919</c:v>
                </c:pt>
                <c:pt idx="114">
                  <c:v>737.10755608788884</c:v>
                </c:pt>
                <c:pt idx="115">
                  <c:v>617.36295292986733</c:v>
                </c:pt>
                <c:pt idx="116">
                  <c:v>704.20971043589861</c:v>
                </c:pt>
                <c:pt idx="117">
                  <c:v>719.57294632663411</c:v>
                </c:pt>
                <c:pt idx="118">
                  <c:v>784.44124571359896</c:v>
                </c:pt>
                <c:pt idx="119">
                  <c:v>869.99156962070003</c:v>
                </c:pt>
                <c:pt idx="120">
                  <c:v>886.08520157264365</c:v>
                </c:pt>
                <c:pt idx="121">
                  <c:v>905.7222170054863</c:v>
                </c:pt>
                <c:pt idx="122">
                  <c:v>1407.429796270533</c:v>
                </c:pt>
                <c:pt idx="123">
                  <c:v>1255.7020308738579</c:v>
                </c:pt>
                <c:pt idx="124">
                  <c:v>1229.9923144426882</c:v>
                </c:pt>
                <c:pt idx="125">
                  <c:v>1168.5369515877694</c:v>
                </c:pt>
                <c:pt idx="126">
                  <c:v>1286.5632324538731</c:v>
                </c:pt>
                <c:pt idx="127">
                  <c:v>1312.0519083878378</c:v>
                </c:pt>
                <c:pt idx="128">
                  <c:v>1570.5736059313938</c:v>
                </c:pt>
                <c:pt idx="129">
                  <c:v>1388.8834476561776</c:v>
                </c:pt>
                <c:pt idx="130">
                  <c:v>1457.3329807040661</c:v>
                </c:pt>
                <c:pt idx="131">
                  <c:v>1791.0986773710249</c:v>
                </c:pt>
                <c:pt idx="132">
                  <c:v>1537.3742276546789</c:v>
                </c:pt>
                <c:pt idx="133">
                  <c:v>1880.2415193444531</c:v>
                </c:pt>
                <c:pt idx="134">
                  <c:v>1783.6299863060879</c:v>
                </c:pt>
                <c:pt idx="135">
                  <c:v>1769.415447822224</c:v>
                </c:pt>
                <c:pt idx="136">
                  <c:v>1720.7736602485293</c:v>
                </c:pt>
                <c:pt idx="137">
                  <c:v>1922.6103131570535</c:v>
                </c:pt>
                <c:pt idx="138">
                  <c:v>1749.5551645530049</c:v>
                </c:pt>
                <c:pt idx="139">
                  <c:v>1590.1389871790586</c:v>
                </c:pt>
                <c:pt idx="140">
                  <c:v>1929.2572998145843</c:v>
                </c:pt>
                <c:pt idx="141">
                  <c:v>1665.6722853824797</c:v>
                </c:pt>
                <c:pt idx="142">
                  <c:v>1620.7432282493451</c:v>
                </c:pt>
                <c:pt idx="143">
                  <c:v>1595.9039393693395</c:v>
                </c:pt>
                <c:pt idx="144">
                  <c:v>1571.1713974544946</c:v>
                </c:pt>
                <c:pt idx="145">
                  <c:v>1579.4633465245231</c:v>
                </c:pt>
                <c:pt idx="146">
                  <c:v>1621.1423178673308</c:v>
                </c:pt>
                <c:pt idx="147">
                  <c:v>1955.5199722857233</c:v>
                </c:pt>
                <c:pt idx="148">
                  <c:v>1925.5499408485457</c:v>
                </c:pt>
                <c:pt idx="149">
                  <c:v>2004.3396985630579</c:v>
                </c:pt>
                <c:pt idx="150">
                  <c:v>1920.1109373899226</c:v>
                </c:pt>
                <c:pt idx="151">
                  <c:v>1977.6446635606887</c:v>
                </c:pt>
                <c:pt idx="152">
                  <c:v>2014.2739753494952</c:v>
                </c:pt>
                <c:pt idx="153">
                  <c:v>2025.6554704247055</c:v>
                </c:pt>
                <c:pt idx="154">
                  <c:v>2106.1866693069787</c:v>
                </c:pt>
                <c:pt idx="155">
                  <c:v>2117.9935873682407</c:v>
                </c:pt>
                <c:pt idx="156">
                  <c:v>2192.5917163615813</c:v>
                </c:pt>
                <c:pt idx="157">
                  <c:v>1986.965033844255</c:v>
                </c:pt>
                <c:pt idx="158">
                  <c:v>1999.1458460987194</c:v>
                </c:pt>
                <c:pt idx="159">
                  <c:v>1550.9529189162374</c:v>
                </c:pt>
                <c:pt idx="160">
                  <c:v>1668.3756978289271</c:v>
                </c:pt>
                <c:pt idx="161">
                  <c:v>1712.8765536396422</c:v>
                </c:pt>
                <c:pt idx="162">
                  <c:v>1674.8902789710514</c:v>
                </c:pt>
                <c:pt idx="163">
                  <c:v>1932.9776774354727</c:v>
                </c:pt>
                <c:pt idx="164">
                  <c:v>1942.4575619188965</c:v>
                </c:pt>
                <c:pt idx="165">
                  <c:v>1940.1430667190855</c:v>
                </c:pt>
                <c:pt idx="166">
                  <c:v>2258.3921613634375</c:v>
                </c:pt>
                <c:pt idx="167">
                  <c:v>2326.3620722820997</c:v>
                </c:pt>
                <c:pt idx="168">
                  <c:v>2341.1397177590388</c:v>
                </c:pt>
                <c:pt idx="169">
                  <c:v>2399.1930077653287</c:v>
                </c:pt>
                <c:pt idx="170">
                  <c:v>2407.9849212660738</c:v>
                </c:pt>
                <c:pt idx="171">
                  <c:v>2419.1149921574761</c:v>
                </c:pt>
                <c:pt idx="172">
                  <c:v>2206.0479262511581</c:v>
                </c:pt>
                <c:pt idx="173">
                  <c:v>1999.2368702862741</c:v>
                </c:pt>
                <c:pt idx="174">
                  <c:v>2031.0788957233406</c:v>
                </c:pt>
                <c:pt idx="175">
                  <c:v>2150.0810684341554</c:v>
                </c:pt>
                <c:pt idx="176">
                  <c:v>2164.7852463272397</c:v>
                </c:pt>
                <c:pt idx="177">
                  <c:v>2208.1808237652062</c:v>
                </c:pt>
                <c:pt idx="178">
                  <c:v>2202.4667833638964</c:v>
                </c:pt>
                <c:pt idx="179">
                  <c:v>2406.127624974587</c:v>
                </c:pt>
                <c:pt idx="180">
                  <c:v>2160.7382569390788</c:v>
                </c:pt>
                <c:pt idx="181">
                  <c:v>2127.2919261347224</c:v>
                </c:pt>
                <c:pt idx="182">
                  <c:v>2153.8754389038195</c:v>
                </c:pt>
                <c:pt idx="183">
                  <c:v>1943.0295374828945</c:v>
                </c:pt>
                <c:pt idx="184">
                  <c:v>1914.2157602259913</c:v>
                </c:pt>
                <c:pt idx="185">
                  <c:v>2450.4948699360357</c:v>
                </c:pt>
                <c:pt idx="186">
                  <c:v>2354.24901659338</c:v>
                </c:pt>
                <c:pt idx="187">
                  <c:v>2409.4734735221732</c:v>
                </c:pt>
                <c:pt idx="188">
                  <c:v>2503.9701699707985</c:v>
                </c:pt>
                <c:pt idx="189">
                  <c:v>2676.0725804790818</c:v>
                </c:pt>
                <c:pt idx="190">
                  <c:v>2695.8991799659343</c:v>
                </c:pt>
                <c:pt idx="191">
                  <c:v>2439.5311668533445</c:v>
                </c:pt>
                <c:pt idx="192">
                  <c:v>2302.6187483577432</c:v>
                </c:pt>
                <c:pt idx="193">
                  <c:v>2359.898268608461</c:v>
                </c:pt>
                <c:pt idx="194">
                  <c:v>2445.5002987647117</c:v>
                </c:pt>
                <c:pt idx="195">
                  <c:v>2486.0036182655717</c:v>
                </c:pt>
                <c:pt idx="196">
                  <c:v>2779.1549504281629</c:v>
                </c:pt>
                <c:pt idx="197">
                  <c:v>2794.8908590369083</c:v>
                </c:pt>
                <c:pt idx="198">
                  <c:v>2797.264322729292</c:v>
                </c:pt>
                <c:pt idx="199">
                  <c:v>2754.3938325893719</c:v>
                </c:pt>
                <c:pt idx="200">
                  <c:v>2798.2931148290627</c:v>
                </c:pt>
                <c:pt idx="201">
                  <c:v>2755.4068575622355</c:v>
                </c:pt>
                <c:pt idx="202">
                  <c:v>2855.5212975551131</c:v>
                </c:pt>
                <c:pt idx="203">
                  <c:v>2909.1076620694366</c:v>
                </c:pt>
                <c:pt idx="204">
                  <c:v>2972.2241718663117</c:v>
                </c:pt>
                <c:pt idx="205">
                  <c:v>2985.9990831043233</c:v>
                </c:pt>
                <c:pt idx="206">
                  <c:v>2999.1397049999287</c:v>
                </c:pt>
                <c:pt idx="207">
                  <c:v>3003.8649935653175</c:v>
                </c:pt>
                <c:pt idx="208">
                  <c:v>3022.112761091561</c:v>
                </c:pt>
                <c:pt idx="209">
                  <c:v>3040.4076096962272</c:v>
                </c:pt>
                <c:pt idx="210">
                  <c:v>3048.5625343153497</c:v>
                </c:pt>
                <c:pt idx="211">
                  <c:v>3128.2755952621883</c:v>
                </c:pt>
                <c:pt idx="212">
                  <c:v>2832.8445184791194</c:v>
                </c:pt>
                <c:pt idx="213">
                  <c:v>3344.7541688626116</c:v>
                </c:pt>
                <c:pt idx="214">
                  <c:v>3371.118927114836</c:v>
                </c:pt>
                <c:pt idx="215">
                  <c:v>3395.3994020476639</c:v>
                </c:pt>
                <c:pt idx="216">
                  <c:v>3077.1296497455796</c:v>
                </c:pt>
                <c:pt idx="217">
                  <c:v>3289.8732271912181</c:v>
                </c:pt>
                <c:pt idx="218">
                  <c:v>3381.9702137026352</c:v>
                </c:pt>
                <c:pt idx="219">
                  <c:v>3401.1502033924007</c:v>
                </c:pt>
                <c:pt idx="220">
                  <c:v>3504.5241439017846</c:v>
                </c:pt>
                <c:pt idx="221">
                  <c:v>3516.3888035270029</c:v>
                </c:pt>
                <c:pt idx="222">
                  <c:v>3528.6070830672343</c:v>
                </c:pt>
                <c:pt idx="223">
                  <c:v>3619.6992872788196</c:v>
                </c:pt>
                <c:pt idx="224">
                  <c:v>3268.3528187627762</c:v>
                </c:pt>
                <c:pt idx="225">
                  <c:v>3503.0278346091536</c:v>
                </c:pt>
                <c:pt idx="226">
                  <c:v>3564.4616117454575</c:v>
                </c:pt>
                <c:pt idx="227">
                  <c:v>3635.5783425624359</c:v>
                </c:pt>
                <c:pt idx="228">
                  <c:v>3861.3993136138306</c:v>
                </c:pt>
                <c:pt idx="229">
                  <c:v>3872.0006351992834</c:v>
                </c:pt>
                <c:pt idx="230">
                  <c:v>3506.3329431666134</c:v>
                </c:pt>
                <c:pt idx="231">
                  <c:v>3898.6174878608108</c:v>
                </c:pt>
                <c:pt idx="232">
                  <c:v>3937.144828372313</c:v>
                </c:pt>
                <c:pt idx="233">
                  <c:v>3560.1556935065628</c:v>
                </c:pt>
                <c:pt idx="234">
                  <c:v>4070.3269972875114</c:v>
                </c:pt>
                <c:pt idx="235">
                  <c:v>4115.5943702505683</c:v>
                </c:pt>
                <c:pt idx="236">
                  <c:v>4141.2612365526475</c:v>
                </c:pt>
                <c:pt idx="237">
                  <c:v>4419.7900999885896</c:v>
                </c:pt>
                <c:pt idx="238">
                  <c:v>3743.354594134677</c:v>
                </c:pt>
                <c:pt idx="239">
                  <c:v>3683.795778518569</c:v>
                </c:pt>
                <c:pt idx="240">
                  <c:v>2996.6855088363945</c:v>
                </c:pt>
                <c:pt idx="241">
                  <c:v>3277.7572945625525</c:v>
                </c:pt>
                <c:pt idx="242">
                  <c:v>2967.133051305746</c:v>
                </c:pt>
                <c:pt idx="243">
                  <c:v>2981.9575778371659</c:v>
                </c:pt>
                <c:pt idx="244">
                  <c:v>3215.236685934909</c:v>
                </c:pt>
                <c:pt idx="245">
                  <c:v>3667.6114490662439</c:v>
                </c:pt>
                <c:pt idx="246">
                  <c:v>3550.9509113515323</c:v>
                </c:pt>
                <c:pt idx="247">
                  <c:v>3598.8637729696056</c:v>
                </c:pt>
                <c:pt idx="248">
                  <c:v>4486.9154578042944</c:v>
                </c:pt>
                <c:pt idx="249">
                  <c:v>4531.3767489603852</c:v>
                </c:pt>
                <c:pt idx="250">
                  <c:v>4554.5585334661664</c:v>
                </c:pt>
                <c:pt idx="251">
                  <c:v>4625.8799122996716</c:v>
                </c:pt>
                <c:pt idx="252">
                  <c:v>5193.3172305403023</c:v>
                </c:pt>
                <c:pt idx="253">
                  <c:v>5685.7113915505652</c:v>
                </c:pt>
                <c:pt idx="254">
                  <c:v>5573.4770698192806</c:v>
                </c:pt>
                <c:pt idx="255">
                  <c:v>5488.0587231062937</c:v>
                </c:pt>
                <c:pt idx="256">
                  <c:v>5004.8808697405902</c:v>
                </c:pt>
                <c:pt idx="257">
                  <c:v>4928.1767505644866</c:v>
                </c:pt>
                <c:pt idx="258">
                  <c:v>5039.0992074057949</c:v>
                </c:pt>
                <c:pt idx="259">
                  <c:v>4961.8706626702042</c:v>
                </c:pt>
                <c:pt idx="260">
                  <c:v>6069.253563577462</c:v>
                </c:pt>
                <c:pt idx="261">
                  <c:v>6655.5129926761401</c:v>
                </c:pt>
                <c:pt idx="262">
                  <c:v>6798.4275953117358</c:v>
                </c:pt>
                <c:pt idx="263">
                  <c:v>6762.4569811939309</c:v>
                </c:pt>
                <c:pt idx="264">
                  <c:v>6976.2754027034935</c:v>
                </c:pt>
                <c:pt idx="265">
                  <c:v>7127.7016378348853</c:v>
                </c:pt>
                <c:pt idx="266">
                  <c:v>7261.3923723756197</c:v>
                </c:pt>
                <c:pt idx="267">
                  <c:v>7465.1921941666078</c:v>
                </c:pt>
                <c:pt idx="268">
                  <c:v>7486.9132964983073</c:v>
                </c:pt>
                <c:pt idx="269">
                  <c:v>7985.5946162069195</c:v>
                </c:pt>
                <c:pt idx="270">
                  <c:v>8109.650264402273</c:v>
                </c:pt>
                <c:pt idx="271">
                  <c:v>8494.0973317755925</c:v>
                </c:pt>
                <c:pt idx="272">
                  <c:v>8937.3544850895123</c:v>
                </c:pt>
                <c:pt idx="273">
                  <c:v>8990.2839341657163</c:v>
                </c:pt>
                <c:pt idx="274">
                  <c:v>9011.4043904124555</c:v>
                </c:pt>
                <c:pt idx="275">
                  <c:v>9105.0697991932248</c:v>
                </c:pt>
                <c:pt idx="276">
                  <c:v>8248.1851625395047</c:v>
                </c:pt>
                <c:pt idx="277">
                  <c:v>8361.4660762696149</c:v>
                </c:pt>
                <c:pt idx="278">
                  <c:v>8265.4681146307794</c:v>
                </c:pt>
                <c:pt idx="279">
                  <c:v>7718.3279831640257</c:v>
                </c:pt>
                <c:pt idx="280">
                  <c:v>7600.0379449255024</c:v>
                </c:pt>
                <c:pt idx="281">
                  <c:v>8318.1743582623058</c:v>
                </c:pt>
                <c:pt idx="282">
                  <c:v>8400.1544269707138</c:v>
                </c:pt>
                <c:pt idx="283">
                  <c:v>7963.3287452818886</c:v>
                </c:pt>
                <c:pt idx="284">
                  <c:v>8710.2429690670724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596320"/>
        <c:axId val="1780593056"/>
      </c:lineChart>
      <c:catAx>
        <c:axId val="178059632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80593056"/>
        <c:crosses val="autoZero"/>
        <c:auto val="1"/>
        <c:lblAlgn val="ctr"/>
        <c:lblOffset val="100"/>
        <c:noMultiLvlLbl val="0"/>
      </c:catAx>
      <c:valAx>
        <c:axId val="178059305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\ ##0.00_ ;[Red]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80596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'HPR Портфеля'!$J$1</c:f>
              <c:strCache>
                <c:ptCount val="1"/>
                <c:pt idx="0">
                  <c:v>Капитал (Sys1 + Sys2)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val>
            <c:numRef>
              <c:f>'HPR Портфеля'!$J$2:$J$286</c:f>
              <c:numCache>
                <c:formatCode>#\ ##0.00_ ;[Red]\-#\ ##0.00\ </c:formatCode>
                <c:ptCount val="285"/>
                <c:pt idx="0">
                  <c:v>5025.5088477725376</c:v>
                </c:pt>
                <c:pt idx="1">
                  <c:v>5118.7800636888278</c:v>
                </c:pt>
                <c:pt idx="2">
                  <c:v>5022.7816901254391</c:v>
                </c:pt>
                <c:pt idx="3">
                  <c:v>5012.1264481553208</c:v>
                </c:pt>
                <c:pt idx="4">
                  <c:v>5058.5816073918922</c:v>
                </c:pt>
                <c:pt idx="5">
                  <c:v>5072.0831423018535</c:v>
                </c:pt>
                <c:pt idx="6">
                  <c:v>5109.109479427294</c:v>
                </c:pt>
                <c:pt idx="7">
                  <c:v>4907.0272642439531</c:v>
                </c:pt>
                <c:pt idx="8">
                  <c:v>4899.2456183326067</c:v>
                </c:pt>
                <c:pt idx="9">
                  <c:v>4753.1995115068985</c:v>
                </c:pt>
                <c:pt idx="10">
                  <c:v>4598.5698456106375</c:v>
                </c:pt>
                <c:pt idx="11">
                  <c:v>4550.4427070012362</c:v>
                </c:pt>
                <c:pt idx="12">
                  <c:v>4600.9732989494178</c:v>
                </c:pt>
                <c:pt idx="13">
                  <c:v>4729.554760419348</c:v>
                </c:pt>
                <c:pt idx="14">
                  <c:v>4753.3986317639556</c:v>
                </c:pt>
                <c:pt idx="15">
                  <c:v>4829.0798637152411</c:v>
                </c:pt>
                <c:pt idx="16">
                  <c:v>4911.3676170374674</c:v>
                </c:pt>
                <c:pt idx="17">
                  <c:v>4775.8046543543087</c:v>
                </c:pt>
                <c:pt idx="18">
                  <c:v>4839.6579413682603</c:v>
                </c:pt>
                <c:pt idx="19">
                  <c:v>4926.640621238399</c:v>
                </c:pt>
                <c:pt idx="20">
                  <c:v>5253.9179959615731</c:v>
                </c:pt>
                <c:pt idx="21">
                  <c:v>5224.8247396785855</c:v>
                </c:pt>
                <c:pt idx="22">
                  <c:v>5746.5842923761575</c:v>
                </c:pt>
                <c:pt idx="23">
                  <c:v>5711.3557340102307</c:v>
                </c:pt>
                <c:pt idx="24">
                  <c:v>5800.8565786240006</c:v>
                </c:pt>
                <c:pt idx="25">
                  <c:v>6144.1172159283287</c:v>
                </c:pt>
                <c:pt idx="26">
                  <c:v>6005.2781645231644</c:v>
                </c:pt>
                <c:pt idx="27">
                  <c:v>6056.0311255894785</c:v>
                </c:pt>
                <c:pt idx="28">
                  <c:v>5927.2783197718954</c:v>
                </c:pt>
                <c:pt idx="29">
                  <c:v>6111.8512870600107</c:v>
                </c:pt>
                <c:pt idx="30">
                  <c:v>6385.2616526908296</c:v>
                </c:pt>
                <c:pt idx="31">
                  <c:v>6178.4891812068454</c:v>
                </c:pt>
                <c:pt idx="32">
                  <c:v>6227.2388328927082</c:v>
                </c:pt>
                <c:pt idx="33">
                  <c:v>6332.1842170186919</c:v>
                </c:pt>
                <c:pt idx="34">
                  <c:v>6385.8472016672176</c:v>
                </c:pt>
                <c:pt idx="35">
                  <c:v>6366.2734776348025</c:v>
                </c:pt>
                <c:pt idx="36">
                  <c:v>6448.5373016451013</c:v>
                </c:pt>
                <c:pt idx="37">
                  <c:v>6292.9612731834441</c:v>
                </c:pt>
                <c:pt idx="38">
                  <c:v>6404.6534726203972</c:v>
                </c:pt>
                <c:pt idx="39">
                  <c:v>6385.3463048018166</c:v>
                </c:pt>
                <c:pt idx="40">
                  <c:v>6269.5152284609385</c:v>
                </c:pt>
                <c:pt idx="41">
                  <c:v>6192.4079517495929</c:v>
                </c:pt>
                <c:pt idx="42">
                  <c:v>6176.5674750981252</c:v>
                </c:pt>
                <c:pt idx="43">
                  <c:v>6197.2316575780524</c:v>
                </c:pt>
                <c:pt idx="44">
                  <c:v>6344.5486637822232</c:v>
                </c:pt>
                <c:pt idx="45">
                  <c:v>6650.136865407233</c:v>
                </c:pt>
                <c:pt idx="46">
                  <c:v>6677.2881443977867</c:v>
                </c:pt>
                <c:pt idx="47">
                  <c:v>6761.6701633462017</c:v>
                </c:pt>
                <c:pt idx="48">
                  <c:v>6740.9444770596592</c:v>
                </c:pt>
                <c:pt idx="49">
                  <c:v>6620.1445601356809</c:v>
                </c:pt>
                <c:pt idx="50">
                  <c:v>7091.3047117791839</c:v>
                </c:pt>
                <c:pt idx="51">
                  <c:v>7025.6078351938786</c:v>
                </c:pt>
                <c:pt idx="52">
                  <c:v>7200.9943123612402</c:v>
                </c:pt>
                <c:pt idx="53">
                  <c:v>7273.5919982980195</c:v>
                </c:pt>
                <c:pt idx="54">
                  <c:v>7137.1819566254935</c:v>
                </c:pt>
                <c:pt idx="55">
                  <c:v>7440.5896754528667</c:v>
                </c:pt>
                <c:pt idx="56">
                  <c:v>7417.782983662978</c:v>
                </c:pt>
                <c:pt idx="57">
                  <c:v>7593.6704303573952</c:v>
                </c:pt>
                <c:pt idx="58">
                  <c:v>7523.3516663379542</c:v>
                </c:pt>
                <c:pt idx="59">
                  <c:v>7053.4866912249654</c:v>
                </c:pt>
                <c:pt idx="60">
                  <c:v>7034.7042845496271</c:v>
                </c:pt>
                <c:pt idx="61">
                  <c:v>6944.6948696320123</c:v>
                </c:pt>
                <c:pt idx="62">
                  <c:v>6927.7128029206033</c:v>
                </c:pt>
                <c:pt idx="63">
                  <c:v>6961.1760744536004</c:v>
                </c:pt>
                <c:pt idx="64">
                  <c:v>6947.5936856514263</c:v>
                </c:pt>
                <c:pt idx="65">
                  <c:v>6920.5445699688426</c:v>
                </c:pt>
                <c:pt idx="66">
                  <c:v>6882.6516179784512</c:v>
                </c:pt>
                <c:pt idx="67">
                  <c:v>6890.6147034167307</c:v>
                </c:pt>
                <c:pt idx="68">
                  <c:v>6884.1146773532955</c:v>
                </c:pt>
                <c:pt idx="69">
                  <c:v>6808.2374146747907</c:v>
                </c:pt>
                <c:pt idx="70">
                  <c:v>6951.1892638346653</c:v>
                </c:pt>
                <c:pt idx="71">
                  <c:v>6999.1884303900561</c:v>
                </c:pt>
                <c:pt idx="72">
                  <c:v>6795.1648009959472</c:v>
                </c:pt>
                <c:pt idx="73">
                  <c:v>6703.6846203551058</c:v>
                </c:pt>
                <c:pt idx="74">
                  <c:v>6682.3269798406054</c:v>
                </c:pt>
                <c:pt idx="75">
                  <c:v>6669.3793251949483</c:v>
                </c:pt>
                <c:pt idx="76">
                  <c:v>6709.4837586211625</c:v>
                </c:pt>
                <c:pt idx="77">
                  <c:v>6620.0213989639351</c:v>
                </c:pt>
                <c:pt idx="78">
                  <c:v>6605.5559895305296</c:v>
                </c:pt>
                <c:pt idx="79">
                  <c:v>6589.291575583442</c:v>
                </c:pt>
                <c:pt idx="80">
                  <c:v>6570.5093046769989</c:v>
                </c:pt>
                <c:pt idx="81">
                  <c:v>6561.8313571298058</c:v>
                </c:pt>
                <c:pt idx="82">
                  <c:v>6594.2616129231028</c:v>
                </c:pt>
                <c:pt idx="83">
                  <c:v>6591.8102116162336</c:v>
                </c:pt>
                <c:pt idx="84">
                  <c:v>6969.0340682626766</c:v>
                </c:pt>
                <c:pt idx="85">
                  <c:v>7170.603666029634</c:v>
                </c:pt>
                <c:pt idx="86">
                  <c:v>7173.4951559649617</c:v>
                </c:pt>
                <c:pt idx="87">
                  <c:v>7204.9437259539072</c:v>
                </c:pt>
                <c:pt idx="88">
                  <c:v>7259.3874801886432</c:v>
                </c:pt>
                <c:pt idx="89">
                  <c:v>7622.277418937847</c:v>
                </c:pt>
                <c:pt idx="90">
                  <c:v>7930.0980585317902</c:v>
                </c:pt>
                <c:pt idx="91">
                  <c:v>7959.0266591677955</c:v>
                </c:pt>
                <c:pt idx="92">
                  <c:v>8156.939802142655</c:v>
                </c:pt>
                <c:pt idx="93">
                  <c:v>8434.036934506852</c:v>
                </c:pt>
                <c:pt idx="94">
                  <c:v>8401.5774358852395</c:v>
                </c:pt>
                <c:pt idx="95">
                  <c:v>9234.7241296121356</c:v>
                </c:pt>
                <c:pt idx="96">
                  <c:v>9073.4920120764928</c:v>
                </c:pt>
                <c:pt idx="97">
                  <c:v>8402.491380463367</c:v>
                </c:pt>
                <c:pt idx="98">
                  <c:v>8430.635802480032</c:v>
                </c:pt>
                <c:pt idx="99">
                  <c:v>8369.2657546448554</c:v>
                </c:pt>
                <c:pt idx="100">
                  <c:v>8271.8956873367952</c:v>
                </c:pt>
                <c:pt idx="101">
                  <c:v>8275.3842874243237</c:v>
                </c:pt>
                <c:pt idx="102">
                  <c:v>8174.562514101427</c:v>
                </c:pt>
                <c:pt idx="103">
                  <c:v>8100.5177829519052</c:v>
                </c:pt>
                <c:pt idx="104">
                  <c:v>8560.458929327533</c:v>
                </c:pt>
                <c:pt idx="105">
                  <c:v>8560.5632476418232</c:v>
                </c:pt>
                <c:pt idx="106">
                  <c:v>8570.4620542091761</c:v>
                </c:pt>
                <c:pt idx="107">
                  <c:v>8358.8084613632545</c:v>
                </c:pt>
                <c:pt idx="108">
                  <c:v>8335.9826976718468</c:v>
                </c:pt>
                <c:pt idx="109">
                  <c:v>8171.5066548185496</c:v>
                </c:pt>
                <c:pt idx="110">
                  <c:v>8203.3871536273818</c:v>
                </c:pt>
                <c:pt idx="111">
                  <c:v>8119.486915188847</c:v>
                </c:pt>
                <c:pt idx="112">
                  <c:v>8201.168514882298</c:v>
                </c:pt>
                <c:pt idx="113">
                  <c:v>8124.8868597775981</c:v>
                </c:pt>
                <c:pt idx="114">
                  <c:v>8005.1422566195761</c:v>
                </c:pt>
                <c:pt idx="115">
                  <c:v>8091.9890141256074</c:v>
                </c:pt>
                <c:pt idx="116">
                  <c:v>8107.3522500163426</c:v>
                </c:pt>
                <c:pt idx="117">
                  <c:v>8172.2205494033078</c:v>
                </c:pt>
                <c:pt idx="118">
                  <c:v>8257.7708733104082</c:v>
                </c:pt>
                <c:pt idx="119">
                  <c:v>8273.8645052623524</c:v>
                </c:pt>
                <c:pt idx="120">
                  <c:v>8293.5015206951957</c:v>
                </c:pt>
                <c:pt idx="121">
                  <c:v>8795.2090999602406</c:v>
                </c:pt>
                <c:pt idx="122">
                  <c:v>8643.4813345635648</c:v>
                </c:pt>
                <c:pt idx="123">
                  <c:v>8617.7716181323976</c:v>
                </c:pt>
                <c:pt idx="124">
                  <c:v>8556.3162552774775</c:v>
                </c:pt>
                <c:pt idx="125">
                  <c:v>8674.3425361435802</c:v>
                </c:pt>
                <c:pt idx="126">
                  <c:v>8699.8312120775463</c:v>
                </c:pt>
                <c:pt idx="127">
                  <c:v>8958.3529096211023</c:v>
                </c:pt>
                <c:pt idx="128">
                  <c:v>8776.6627513458861</c:v>
                </c:pt>
                <c:pt idx="129">
                  <c:v>8845.1122843937737</c:v>
                </c:pt>
                <c:pt idx="130">
                  <c:v>9178.8779810607321</c:v>
                </c:pt>
                <c:pt idx="131">
                  <c:v>8925.1535313443874</c:v>
                </c:pt>
                <c:pt idx="132">
                  <c:v>9401.2075967222681</c:v>
                </c:pt>
                <c:pt idx="133">
                  <c:v>9304.5960636839027</c:v>
                </c:pt>
                <c:pt idx="134">
                  <c:v>9290.3815252000386</c:v>
                </c:pt>
                <c:pt idx="135">
                  <c:v>9241.7397376263434</c:v>
                </c:pt>
                <c:pt idx="136">
                  <c:v>9613.0515657852666</c:v>
                </c:pt>
                <c:pt idx="137">
                  <c:v>9439.9964171812171</c:v>
                </c:pt>
                <c:pt idx="138">
                  <c:v>9280.5802398072701</c:v>
                </c:pt>
                <c:pt idx="139">
                  <c:v>9646.2864990729249</c:v>
                </c:pt>
                <c:pt idx="140">
                  <c:v>9382.7014846408201</c:v>
                </c:pt>
                <c:pt idx="141">
                  <c:v>9337.7724275076853</c:v>
                </c:pt>
                <c:pt idx="142">
                  <c:v>9312.933138627679</c:v>
                </c:pt>
                <c:pt idx="143">
                  <c:v>9288.2005967128352</c:v>
                </c:pt>
                <c:pt idx="144">
                  <c:v>9296.4925457828631</c:v>
                </c:pt>
                <c:pt idx="145">
                  <c:v>9338.171517125671</c:v>
                </c:pt>
                <c:pt idx="146">
                  <c:v>9777.59986142862</c:v>
                </c:pt>
                <c:pt idx="147">
                  <c:v>9747.6298299914415</c:v>
                </c:pt>
                <c:pt idx="148">
                  <c:v>10021.698492815285</c:v>
                </c:pt>
                <c:pt idx="149">
                  <c:v>9937.4697316421498</c:v>
                </c:pt>
                <c:pt idx="150">
                  <c:v>9995.0034578129162</c:v>
                </c:pt>
                <c:pt idx="151">
                  <c:v>10071.369876747474</c:v>
                </c:pt>
                <c:pt idx="152">
                  <c:v>10128.277352123529</c:v>
                </c:pt>
                <c:pt idx="153">
                  <c:v>10530.933346534901</c:v>
                </c:pt>
                <c:pt idx="154">
                  <c:v>10589.967936841205</c:v>
                </c:pt>
                <c:pt idx="155">
                  <c:v>10962.958581807907</c:v>
                </c:pt>
                <c:pt idx="156">
                  <c:v>10757.331899290581</c:v>
                </c:pt>
                <c:pt idx="157">
                  <c:v>10769.512711545045</c:v>
                </c:pt>
                <c:pt idx="158">
                  <c:v>10321.319784362564</c:v>
                </c:pt>
                <c:pt idx="159">
                  <c:v>10438.742563275251</c:v>
                </c:pt>
                <c:pt idx="160">
                  <c:v>10483.243419085968</c:v>
                </c:pt>
                <c:pt idx="161">
                  <c:v>10445.257144417377</c:v>
                </c:pt>
                <c:pt idx="162">
                  <c:v>10703.344542881798</c:v>
                </c:pt>
                <c:pt idx="163">
                  <c:v>10712.824427365222</c:v>
                </c:pt>
                <c:pt idx="164">
                  <c:v>10710.509932165411</c:v>
                </c:pt>
                <c:pt idx="165">
                  <c:v>11291.960806817182</c:v>
                </c:pt>
                <c:pt idx="166">
                  <c:v>11631.810361410495</c:v>
                </c:pt>
                <c:pt idx="167">
                  <c:v>11705.698588795196</c:v>
                </c:pt>
                <c:pt idx="168">
                  <c:v>11995.96503882664</c:v>
                </c:pt>
                <c:pt idx="169">
                  <c:v>12039.924606330362</c:v>
                </c:pt>
                <c:pt idx="170">
                  <c:v>12095.574960787377</c:v>
                </c:pt>
                <c:pt idx="171">
                  <c:v>11882.507894881059</c:v>
                </c:pt>
                <c:pt idx="172">
                  <c:v>11675.696838916174</c:v>
                </c:pt>
                <c:pt idx="173">
                  <c:v>11707.538864353241</c:v>
                </c:pt>
                <c:pt idx="174">
                  <c:v>11826.541037064055</c:v>
                </c:pt>
                <c:pt idx="175">
                  <c:v>11841.24521495714</c:v>
                </c:pt>
                <c:pt idx="176">
                  <c:v>11884.640792395106</c:v>
                </c:pt>
                <c:pt idx="177">
                  <c:v>11878.926751993797</c:v>
                </c:pt>
                <c:pt idx="178">
                  <c:v>12082.587593604487</c:v>
                </c:pt>
                <c:pt idx="179">
                  <c:v>11837.198225568978</c:v>
                </c:pt>
                <c:pt idx="180">
                  <c:v>11803.751894764624</c:v>
                </c:pt>
                <c:pt idx="181">
                  <c:v>11830.335407533721</c:v>
                </c:pt>
                <c:pt idx="182">
                  <c:v>11619.489506112794</c:v>
                </c:pt>
                <c:pt idx="183">
                  <c:v>11590.675728855893</c:v>
                </c:pt>
                <c:pt idx="184">
                  <c:v>12252.474349680182</c:v>
                </c:pt>
                <c:pt idx="185">
                  <c:v>12156.228496337526</c:v>
                </c:pt>
                <c:pt idx="186">
                  <c:v>12211.452953266318</c:v>
                </c:pt>
                <c:pt idx="187">
                  <c:v>12519.850849854</c:v>
                </c:pt>
                <c:pt idx="188">
                  <c:v>13380.362902395409</c:v>
                </c:pt>
                <c:pt idx="189">
                  <c:v>13479.495899829668</c:v>
                </c:pt>
                <c:pt idx="190">
                  <c:v>13223.127886717079</c:v>
                </c:pt>
                <c:pt idx="191">
                  <c:v>13086.215468221477</c:v>
                </c:pt>
                <c:pt idx="192">
                  <c:v>13143.494988472194</c:v>
                </c:pt>
                <c:pt idx="193">
                  <c:v>13229.097018628445</c:v>
                </c:pt>
                <c:pt idx="194">
                  <c:v>13269.600338129305</c:v>
                </c:pt>
                <c:pt idx="195">
                  <c:v>13895.774752140815</c:v>
                </c:pt>
                <c:pt idx="196">
                  <c:v>13974.454295184547</c:v>
                </c:pt>
                <c:pt idx="197">
                  <c:v>13986.321613646462</c:v>
                </c:pt>
                <c:pt idx="198">
                  <c:v>13943.451123506542</c:v>
                </c:pt>
                <c:pt idx="199">
                  <c:v>13991.465574145317</c:v>
                </c:pt>
                <c:pt idx="200">
                  <c:v>13948.579316878489</c:v>
                </c:pt>
                <c:pt idx="201">
                  <c:v>14277.606487775565</c:v>
                </c:pt>
                <c:pt idx="202">
                  <c:v>14545.538310347181</c:v>
                </c:pt>
                <c:pt idx="203">
                  <c:v>14861.12085933156</c:v>
                </c:pt>
                <c:pt idx="204">
                  <c:v>14929.995415521622</c:v>
                </c:pt>
                <c:pt idx="205">
                  <c:v>14995.698524999641</c:v>
                </c:pt>
                <c:pt idx="206">
                  <c:v>15019.324967826584</c:v>
                </c:pt>
                <c:pt idx="207">
                  <c:v>15110.563805457807</c:v>
                </c:pt>
                <c:pt idx="208">
                  <c:v>15202.038048481136</c:v>
                </c:pt>
                <c:pt idx="209">
                  <c:v>15242.812671576748</c:v>
                </c:pt>
                <c:pt idx="210">
                  <c:v>15641.377976310943</c:v>
                </c:pt>
                <c:pt idx="211">
                  <c:v>15345.946899527875</c:v>
                </c:pt>
                <c:pt idx="212">
                  <c:v>16723.770844313065</c:v>
                </c:pt>
                <c:pt idx="213">
                  <c:v>16855.594635574176</c:v>
                </c:pt>
                <c:pt idx="214">
                  <c:v>16976.997010238323</c:v>
                </c:pt>
                <c:pt idx="215">
                  <c:v>16658.72725793624</c:v>
                </c:pt>
                <c:pt idx="216">
                  <c:v>16871.470835381879</c:v>
                </c:pt>
                <c:pt idx="217">
                  <c:v>16963.567821893295</c:v>
                </c:pt>
                <c:pt idx="218">
                  <c:v>17005.751016961996</c:v>
                </c:pt>
                <c:pt idx="219">
                  <c:v>17522.62071950893</c:v>
                </c:pt>
                <c:pt idx="220">
                  <c:v>17581.944017635007</c:v>
                </c:pt>
                <c:pt idx="221">
                  <c:v>17643.03541533617</c:v>
                </c:pt>
                <c:pt idx="222">
                  <c:v>18098.496436394096</c:v>
                </c:pt>
                <c:pt idx="223">
                  <c:v>17747.149967878053</c:v>
                </c:pt>
                <c:pt idx="224">
                  <c:v>17981.824983724429</c:v>
                </c:pt>
                <c:pt idx="225">
                  <c:v>18043.258760860732</c:v>
                </c:pt>
                <c:pt idx="226">
                  <c:v>18177.891712812179</c:v>
                </c:pt>
                <c:pt idx="227">
                  <c:v>19306.996568069153</c:v>
                </c:pt>
                <c:pt idx="228">
                  <c:v>19360.003175996419</c:v>
                </c:pt>
                <c:pt idx="229">
                  <c:v>18994.335483963747</c:v>
                </c:pt>
                <c:pt idx="230">
                  <c:v>19493.087439304054</c:v>
                </c:pt>
                <c:pt idx="231">
                  <c:v>19685.724141861563</c:v>
                </c:pt>
                <c:pt idx="232">
                  <c:v>19308.735006995812</c:v>
                </c:pt>
                <c:pt idx="233">
                  <c:v>20351.634986437559</c:v>
                </c:pt>
                <c:pt idx="234">
                  <c:v>20577.971851252849</c:v>
                </c:pt>
                <c:pt idx="235">
                  <c:v>20706.306182763241</c:v>
                </c:pt>
                <c:pt idx="236">
                  <c:v>22098.950499942959</c:v>
                </c:pt>
                <c:pt idx="237">
                  <c:v>21422.514994089048</c:v>
                </c:pt>
                <c:pt idx="238">
                  <c:v>21362.956178472941</c:v>
                </c:pt>
                <c:pt idx="239">
                  <c:v>20675.845908790761</c:v>
                </c:pt>
                <c:pt idx="240">
                  <c:v>20956.917694516924</c:v>
                </c:pt>
                <c:pt idx="241">
                  <c:v>20646.293451260117</c:v>
                </c:pt>
                <c:pt idx="242">
                  <c:v>20661.117977791539</c:v>
                </c:pt>
                <c:pt idx="243">
                  <c:v>20894.397085889279</c:v>
                </c:pt>
                <c:pt idx="244">
                  <c:v>21346.771849020613</c:v>
                </c:pt>
                <c:pt idx="245">
                  <c:v>21230.111311305904</c:v>
                </c:pt>
                <c:pt idx="246">
                  <c:v>21278.024172923979</c:v>
                </c:pt>
                <c:pt idx="247">
                  <c:v>22434.577289021472</c:v>
                </c:pt>
                <c:pt idx="248">
                  <c:v>22656.88374480194</c:v>
                </c:pt>
                <c:pt idx="249">
                  <c:v>22772.792667330847</c:v>
                </c:pt>
                <c:pt idx="250">
                  <c:v>23129.399561498351</c:v>
                </c:pt>
                <c:pt idx="251">
                  <c:v>25966.586152701508</c:v>
                </c:pt>
                <c:pt idx="252">
                  <c:v>28428.556957752808</c:v>
                </c:pt>
                <c:pt idx="253">
                  <c:v>28316.322636021523</c:v>
                </c:pt>
                <c:pt idx="254">
                  <c:v>28230.904289308535</c:v>
                </c:pt>
                <c:pt idx="255">
                  <c:v>27747.72643594283</c:v>
                </c:pt>
                <c:pt idx="256">
                  <c:v>27671.022316766728</c:v>
                </c:pt>
                <c:pt idx="257">
                  <c:v>27781.944773608036</c:v>
                </c:pt>
                <c:pt idx="258">
                  <c:v>27704.716228872447</c:v>
                </c:pt>
                <c:pt idx="259">
                  <c:v>30346.267817887303</c:v>
                </c:pt>
                <c:pt idx="260">
                  <c:v>33277.564963380697</c:v>
                </c:pt>
                <c:pt idx="261">
                  <c:v>33992.137976558661</c:v>
                </c:pt>
                <c:pt idx="262">
                  <c:v>33956.167362440858</c:v>
                </c:pt>
                <c:pt idx="263">
                  <c:v>34881.377013517471</c:v>
                </c:pt>
                <c:pt idx="264">
                  <c:v>35638.508189174419</c:v>
                </c:pt>
                <c:pt idx="265">
                  <c:v>36306.961861878102</c:v>
                </c:pt>
                <c:pt idx="266">
                  <c:v>37325.960970833032</c:v>
                </c:pt>
                <c:pt idx="267">
                  <c:v>37434.566482491544</c:v>
                </c:pt>
                <c:pt idx="268">
                  <c:v>39927.973081034601</c:v>
                </c:pt>
                <c:pt idx="269">
                  <c:v>40548.251322011369</c:v>
                </c:pt>
                <c:pt idx="270">
                  <c:v>42470.48665887797</c:v>
                </c:pt>
                <c:pt idx="271">
                  <c:v>44686.772425447562</c:v>
                </c:pt>
                <c:pt idx="272">
                  <c:v>44951.419670828567</c:v>
                </c:pt>
                <c:pt idx="273">
                  <c:v>45057.021952062278</c:v>
                </c:pt>
                <c:pt idx="274">
                  <c:v>45525.348995966116</c:v>
                </c:pt>
                <c:pt idx="275">
                  <c:v>44668.464359312398</c:v>
                </c:pt>
                <c:pt idx="276">
                  <c:v>44781.745273042507</c:v>
                </c:pt>
                <c:pt idx="277">
                  <c:v>44685.747311403669</c:v>
                </c:pt>
                <c:pt idx="278">
                  <c:v>44138.607179936917</c:v>
                </c:pt>
                <c:pt idx="279">
                  <c:v>44020.317141698397</c:v>
                </c:pt>
                <c:pt idx="280">
                  <c:v>44738.453555035201</c:v>
                </c:pt>
                <c:pt idx="281">
                  <c:v>44820.433623743607</c:v>
                </c:pt>
                <c:pt idx="282">
                  <c:v>44383.607942054783</c:v>
                </c:pt>
                <c:pt idx="283">
                  <c:v>45130.522165839968</c:v>
                </c:pt>
                <c:pt idx="284">
                  <c:v>44299.358809194593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0594688"/>
        <c:axId val="1780590336"/>
      </c:lineChart>
      <c:catAx>
        <c:axId val="178059468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80590336"/>
        <c:crosses val="autoZero"/>
        <c:auto val="1"/>
        <c:lblAlgn val="ctr"/>
        <c:lblOffset val="100"/>
        <c:noMultiLvlLbl val="0"/>
      </c:catAx>
      <c:valAx>
        <c:axId val="178059033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\ ##0.00_ ;[Red]\-#\ 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780594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"/>
  <sheetViews>
    <sheetView workbookViewId="0">
      <pane ySplit="1" topLeftCell="A2" activePane="bottomLeft" state="frozen"/>
      <selection pane="bottomLeft" activeCell="N15" sqref="N15"/>
    </sheetView>
  </sheetViews>
  <sheetFormatPr defaultRowHeight="15" x14ac:dyDescent="0.25"/>
  <cols>
    <col min="2" max="2" width="11.42578125" bestFit="1" customWidth="1"/>
    <col min="3" max="3" width="12.140625" bestFit="1" customWidth="1"/>
    <col min="5" max="5" width="11.85546875" bestFit="1" customWidth="1"/>
    <col min="6" max="6" width="10" bestFit="1" customWidth="1"/>
    <col min="7" max="7" width="12.85546875" bestFit="1" customWidth="1"/>
    <col min="8" max="8" width="13.7109375" bestFit="1" customWidth="1"/>
    <col min="10" max="10" width="11.85546875" bestFit="1" customWidth="1"/>
  </cols>
  <sheetData>
    <row r="1" spans="1:10" s="1" customFormat="1" ht="45" x14ac:dyDescent="0.25">
      <c r="A1" s="1" t="s">
        <v>1</v>
      </c>
      <c r="B1" s="1" t="s">
        <v>3</v>
      </c>
      <c r="C1" s="1" t="s">
        <v>4</v>
      </c>
      <c r="E1" s="1" t="s">
        <v>6</v>
      </c>
      <c r="F1" s="1" t="s">
        <v>7</v>
      </c>
      <c r="G1" s="1" t="s">
        <v>8</v>
      </c>
      <c r="H1" s="1" t="s">
        <v>9</v>
      </c>
      <c r="J1" s="1" t="s">
        <v>10</v>
      </c>
    </row>
    <row r="2" spans="1:10" x14ac:dyDescent="0.25">
      <c r="A2" s="2">
        <v>1.0255088477725374</v>
      </c>
      <c r="B2" s="2">
        <f>A2</f>
        <v>1.0255088477725374</v>
      </c>
      <c r="C2" s="2">
        <f>-(1-B2/MAX(B$2:B2))*100</f>
        <v>0</v>
      </c>
      <c r="E2" s="2">
        <f>(100-riskCapitalPct)/100*'Депозит+данные'!B4</f>
        <v>4000</v>
      </c>
      <c r="F2" s="2"/>
      <c r="G2" s="2">
        <f>'Депозит+данные'!B4-E2</f>
        <v>1000</v>
      </c>
      <c r="H2" s="2">
        <f>G2*A2-G2</f>
        <v>25.508847772537365</v>
      </c>
      <c r="I2" s="2"/>
      <c r="J2" s="2">
        <f>E2+F2+G2+H2</f>
        <v>5025.5088477725376</v>
      </c>
    </row>
    <row r="3" spans="1:10" x14ac:dyDescent="0.25">
      <c r="A3" s="2">
        <v>1.0927977830121927</v>
      </c>
      <c r="B3" s="2">
        <f>B2*A3</f>
        <v>1.120673795305217</v>
      </c>
      <c r="C3" s="2">
        <f>-(1-B3/MAX(B$2:B3))*100</f>
        <v>0</v>
      </c>
      <c r="E3" s="2">
        <f>IF(J2&gt;'Депозит+данные'!B4,J2*(100-riskCapitalPct)/100,E2)</f>
        <v>4020.4070782180297</v>
      </c>
      <c r="F3" s="2"/>
      <c r="G3" s="2">
        <f>IF(J2&gt;'Депозит+данные'!B4,J2-E3,G2+H2)</f>
        <v>1005.1017695545079</v>
      </c>
      <c r="H3" s="2">
        <f>G3*A3-G3</f>
        <v>93.271215916290203</v>
      </c>
      <c r="I3" s="2"/>
      <c r="J3" s="2">
        <f>E3+F3+G3+H3</f>
        <v>5118.7800636888278</v>
      </c>
    </row>
    <row r="4" spans="1:10" x14ac:dyDescent="0.25">
      <c r="A4" s="2">
        <v>0.9062292456708837</v>
      </c>
      <c r="B4" s="2">
        <f>B3*A4</f>
        <v>1.0155873681625731</v>
      </c>
      <c r="C4" s="2">
        <f>-(1-B4/MAX(B$2:B4))*100</f>
        <v>-9.3770754329116297</v>
      </c>
      <c r="E4" s="2">
        <f>IF(J3&gt;MAX(J$2:J2),J3*(100-riskCapitalPct)/100,E3)</f>
        <v>4095.0240509510622</v>
      </c>
      <c r="F4" s="2"/>
      <c r="G4" s="2">
        <f>IF(J3&gt;MAX(J$2:J2),J3-E4,G3+H3)</f>
        <v>1023.7560127377656</v>
      </c>
      <c r="H4" s="2">
        <f>G4*A4-G4</f>
        <v>-95.998373563388668</v>
      </c>
      <c r="I4" s="2"/>
      <c r="J4" s="2">
        <f>E4+F4+G4+H4</f>
        <v>5022.7816901254391</v>
      </c>
    </row>
    <row r="5" spans="1:10" x14ac:dyDescent="0.25">
      <c r="A5" s="2">
        <v>0.98851505876082013</v>
      </c>
      <c r="B5" s="2">
        <f t="shared" ref="B5:B68" si="0">B4*A5</f>
        <v>1.0039234069159726</v>
      </c>
      <c r="C5" s="2">
        <f>-(1-B5/MAX(B$2:B5))*100</f>
        <v>-10.417874396487282</v>
      </c>
      <c r="E5" s="2">
        <f>IF(J4&gt;MAX(J$2:J3),J4*(100-riskCapitalPct)/100,E4)</f>
        <v>4095.0240509510622</v>
      </c>
      <c r="F5" s="2"/>
      <c r="G5" s="2">
        <f>IF(J4&gt;MAX(J$2:J3),J4-E5,G4+H4)</f>
        <v>927.75763917437689</v>
      </c>
      <c r="H5" s="2">
        <f>G5*A5-G5</f>
        <v>-10.655241970117913</v>
      </c>
      <c r="I5" s="2"/>
      <c r="J5" s="2">
        <f>E5+F5+G5+H5</f>
        <v>5012.1264481553208</v>
      </c>
    </row>
    <row r="6" spans="1:10" x14ac:dyDescent="0.25">
      <c r="A6" s="2">
        <v>1.050654277404778</v>
      </c>
      <c r="B6" s="2">
        <f t="shared" si="0"/>
        <v>1.0547764216630442</v>
      </c>
      <c r="C6" s="2">
        <f>-(1-B6/MAX(B$2:B6))*100</f>
        <v>-5.8801565556572672</v>
      </c>
      <c r="E6" s="2">
        <f>IF(J5&gt;MAX(J$2:J4),J5*(100-riskCapitalPct)/100,E5)</f>
        <v>4095.0240509510622</v>
      </c>
      <c r="F6" s="2"/>
      <c r="G6" s="2">
        <f>IF(J5&gt;MAX(J$2:J4),J5-E6,G5+H5)</f>
        <v>917.10239720425898</v>
      </c>
      <c r="H6" s="2">
        <f>G6*A6-G6</f>
        <v>46.45515923657149</v>
      </c>
      <c r="I6" s="2"/>
      <c r="J6" s="2">
        <f>E6+F6+G6+H6</f>
        <v>5058.5816073918922</v>
      </c>
    </row>
    <row r="7" spans="1:10" x14ac:dyDescent="0.25">
      <c r="A7" s="2">
        <v>1.0140121727235814</v>
      </c>
      <c r="B7" s="2">
        <f t="shared" si="0"/>
        <v>1.0695561310681478</v>
      </c>
      <c r="C7" s="2">
        <f>-(1-B7/MAX(B$2:B7))*100</f>
        <v>-4.5613330525987035</v>
      </c>
      <c r="E7" s="2">
        <f>IF(J6&gt;MAX(J$2:J5),J6*(100-riskCapitalPct)/100,E6)</f>
        <v>4095.0240509510622</v>
      </c>
      <c r="F7" s="2"/>
      <c r="G7" s="2">
        <f>IF(J6&gt;MAX(J$2:J5),J6-E7,G6+H6)</f>
        <v>963.55755644083047</v>
      </c>
      <c r="H7" s="2">
        <f t="shared" ref="H7:H70" si="1">G7*A7-G7</f>
        <v>13.501534909960924</v>
      </c>
      <c r="I7" s="2"/>
      <c r="J7" s="2">
        <f t="shared" ref="J7:J70" si="2">E7+F7+G7+H7</f>
        <v>5072.0831423018535</v>
      </c>
    </row>
    <row r="8" spans="1:10" x14ac:dyDescent="0.25">
      <c r="A8" s="2">
        <v>1.0378956988919179</v>
      </c>
      <c r="B8" s="2">
        <f t="shared" si="0"/>
        <v>1.110087708159111</v>
      </c>
      <c r="C8" s="2">
        <f>-(1-B8/MAX(B$2:B8))*100</f>
        <v>-0.94461806731395148</v>
      </c>
      <c r="E8" s="2">
        <f>IF(J7&gt;MAX(J$2:J6),J7*(100-riskCapitalPct)/100,E7)</f>
        <v>4095.0240509510622</v>
      </c>
      <c r="F8" s="2"/>
      <c r="G8" s="2">
        <f>IF(J7&gt;MAX(J$2:J6),J7-E8,G7+H7)</f>
        <v>977.05909135079139</v>
      </c>
      <c r="H8" s="2">
        <f t="shared" si="1"/>
        <v>37.026337125440477</v>
      </c>
      <c r="I8" s="2"/>
      <c r="J8" s="2">
        <f t="shared" si="2"/>
        <v>5109.109479427294</v>
      </c>
    </row>
    <row r="9" spans="1:10" x14ac:dyDescent="0.25">
      <c r="A9" s="2">
        <v>0.80072466331856218</v>
      </c>
      <c r="B9" s="2">
        <f t="shared" si="0"/>
        <v>0.88887460636977844</v>
      </c>
      <c r="C9" s="2">
        <f>-(1-B9/MAX(B$2:B9))*100</f>
        <v>-20.683912652058378</v>
      </c>
      <c r="E9" s="2">
        <f>IF(J8&gt;MAX(J$2:J7),J8*(100-riskCapitalPct)/100,E8)</f>
        <v>4095.0240509510622</v>
      </c>
      <c r="F9" s="2"/>
      <c r="G9" s="2">
        <f>IF(J8&gt;MAX(J$2:J7),J8-E9,G8+H8)</f>
        <v>1014.0854284762319</v>
      </c>
      <c r="H9" s="2">
        <f t="shared" si="1"/>
        <v>-202.08221518334119</v>
      </c>
      <c r="I9" s="2"/>
      <c r="J9" s="2">
        <f t="shared" si="2"/>
        <v>4907.0272642439531</v>
      </c>
    </row>
    <row r="10" spans="1:10" x14ac:dyDescent="0.25">
      <c r="A10" s="2">
        <v>0.99041673015087051</v>
      </c>
      <c r="B10" s="2">
        <f t="shared" si="0"/>
        <v>0.88035628115489806</v>
      </c>
      <c r="C10" s="2">
        <f>-(1-B10/MAX(B$2:B10))*100</f>
        <v>-21.444020120490837</v>
      </c>
      <c r="E10" s="2">
        <f>IF(J9&gt;MAX(J$2:J8),J9*(100-riskCapitalPct)/100,E9)</f>
        <v>4095.0240509510622</v>
      </c>
      <c r="F10" s="2"/>
      <c r="G10" s="2">
        <f>IF(J9&gt;MAX(J$2:J8),J9-E10,G9+H9)</f>
        <v>812.00321329289068</v>
      </c>
      <c r="H10" s="2">
        <f t="shared" si="1"/>
        <v>-7.7816459113460041</v>
      </c>
      <c r="I10" s="2"/>
      <c r="J10" s="2">
        <f t="shared" si="2"/>
        <v>4899.2456183326067</v>
      </c>
    </row>
    <row r="11" spans="1:10" x14ac:dyDescent="0.25">
      <c r="A11" s="2">
        <v>0.81840065878708301</v>
      </c>
      <c r="B11" s="2">
        <f t="shared" si="0"/>
        <v>0.72048416046451502</v>
      </c>
      <c r="C11" s="2">
        <f>-(1-B11/MAX(B$2:B11))*100</f>
        <v>-35.709734314944861</v>
      </c>
      <c r="E11" s="2">
        <f>IF(J10&gt;MAX(J$2:J9),J10*(100-riskCapitalPct)/100,E10)</f>
        <v>4095.0240509510622</v>
      </c>
      <c r="F11" s="2"/>
      <c r="G11" s="2">
        <f>IF(J10&gt;MAX(J$2:J9),J10-E11,G10+H10)</f>
        <v>804.22156738154467</v>
      </c>
      <c r="H11" s="2">
        <f t="shared" si="1"/>
        <v>-146.04610682570808</v>
      </c>
      <c r="I11" s="2"/>
      <c r="J11" s="2">
        <f t="shared" si="2"/>
        <v>4753.1995115068985</v>
      </c>
    </row>
    <row r="12" spans="1:10" x14ac:dyDescent="0.25">
      <c r="A12" s="2">
        <v>0.76506315539981595</v>
      </c>
      <c r="B12" s="2">
        <f t="shared" si="0"/>
        <v>0.55121588522056919</v>
      </c>
      <c r="C12" s="2">
        <f>-(1-B12/MAX(B$2:B12))*100</f>
        <v>-50.813886473499203</v>
      </c>
      <c r="E12" s="2">
        <f>IF(J11&gt;MAX(J$2:J10),J11*(100-riskCapitalPct)/100,E11)</f>
        <v>4095.0240509510622</v>
      </c>
      <c r="F12" s="2"/>
      <c r="G12" s="2">
        <f>IF(J11&gt;MAX(J$2:J10),J11-E12,G11+H11)</f>
        <v>658.17546055583659</v>
      </c>
      <c r="H12" s="2">
        <f t="shared" si="1"/>
        <v>-154.62966589626114</v>
      </c>
      <c r="I12" s="2"/>
      <c r="J12" s="2">
        <f t="shared" si="2"/>
        <v>4598.5698456106375</v>
      </c>
    </row>
    <row r="13" spans="1:10" x14ac:dyDescent="0.25">
      <c r="A13" s="2">
        <v>0.90442351198278303</v>
      </c>
      <c r="B13" s="2">
        <f t="shared" si="0"/>
        <v>0.49853260677188582</v>
      </c>
      <c r="C13" s="2">
        <f>-(1-B13/MAX(B$2:B13))*100</f>
        <v>-55.514922463578273</v>
      </c>
      <c r="E13" s="2">
        <f>IF(J12&gt;MAX(J$2:J11),J12*(100-riskCapitalPct)/100,E12)</f>
        <v>4095.0240509510622</v>
      </c>
      <c r="F13" s="2"/>
      <c r="G13" s="2">
        <f>IF(J12&gt;MAX(J$2:J11),J12-E13,G12+H12)</f>
        <v>503.54579465957545</v>
      </c>
      <c r="H13" s="2">
        <f t="shared" si="1"/>
        <v>-48.127138609400902</v>
      </c>
      <c r="I13" s="2"/>
      <c r="J13" s="2">
        <f t="shared" si="2"/>
        <v>4550.4427070012362</v>
      </c>
    </row>
    <row r="14" spans="1:10" x14ac:dyDescent="0.25">
      <c r="A14" s="2">
        <v>1.1109541545496397</v>
      </c>
      <c r="B14" s="2">
        <f t="shared" si="0"/>
        <v>0.55384687067168847</v>
      </c>
      <c r="C14" s="2">
        <f>-(1-B14/MAX(B$2:B14))*100</f>
        <v>-50.579118295449433</v>
      </c>
      <c r="E14" s="2">
        <f>IF(J13&gt;MAX(J$2:J12),J13*(100-riskCapitalPct)/100,E13)</f>
        <v>4095.0240509510622</v>
      </c>
      <c r="F14" s="2"/>
      <c r="G14" s="2">
        <f>IF(J13&gt;MAX(J$2:J12),J13-E14,G13+H13)</f>
        <v>455.41865605017455</v>
      </c>
      <c r="H14" s="2">
        <f t="shared" si="1"/>
        <v>50.530591948180302</v>
      </c>
      <c r="I14" s="2"/>
      <c r="J14" s="2">
        <f t="shared" si="2"/>
        <v>4600.9732989494178</v>
      </c>
    </row>
    <row r="15" spans="1:10" x14ac:dyDescent="0.25">
      <c r="A15" s="2">
        <v>1.2541390504652936</v>
      </c>
      <c r="B15" s="2">
        <f t="shared" si="0"/>
        <v>0.69460098848736562</v>
      </c>
      <c r="C15" s="2">
        <f>-(1-B15/MAX(B$2:B15))*100</f>
        <v>-38.019342345897357</v>
      </c>
      <c r="E15" s="2">
        <f>IF(J14&gt;MAX(J$2:J13),J14*(100-riskCapitalPct)/100,E14)</f>
        <v>4095.0240509510622</v>
      </c>
      <c r="F15" s="2"/>
      <c r="G15" s="2">
        <f>IF(J14&gt;MAX(J$2:J13),J14-E15,G14+H14)</f>
        <v>505.94924799835485</v>
      </c>
      <c r="H15" s="2">
        <f t="shared" si="1"/>
        <v>128.58146146993124</v>
      </c>
      <c r="I15" s="2"/>
      <c r="J15" s="2">
        <f t="shared" si="2"/>
        <v>4729.554760419348</v>
      </c>
    </row>
    <row r="16" spans="1:10" x14ac:dyDescent="0.25">
      <c r="A16" s="2">
        <v>1.0375771747353069</v>
      </c>
      <c r="B16" s="2">
        <f t="shared" si="0"/>
        <v>0.72070213120307225</v>
      </c>
      <c r="C16" s="2">
        <f>-(1-B16/MAX(B$2:B16))*100</f>
        <v>-35.690284343019904</v>
      </c>
      <c r="E16" s="2">
        <f>IF(J15&gt;MAX(J$2:J14),J15*(100-riskCapitalPct)/100,E15)</f>
        <v>4095.0240509510622</v>
      </c>
      <c r="F16" s="2"/>
      <c r="G16" s="2">
        <f>IF(J15&gt;MAX(J$2:J14),J15-E16,G15+H15)</f>
        <v>634.53070946828609</v>
      </c>
      <c r="H16" s="2">
        <f t="shared" si="1"/>
        <v>23.843871344608033</v>
      </c>
      <c r="I16" s="2"/>
      <c r="J16" s="2">
        <f t="shared" si="2"/>
        <v>4753.3986317639556</v>
      </c>
    </row>
    <row r="17" spans="1:10" x14ac:dyDescent="0.25">
      <c r="A17" s="2">
        <v>1.1149516311183234</v>
      </c>
      <c r="B17" s="2">
        <f t="shared" si="0"/>
        <v>0.80354801673531728</v>
      </c>
      <c r="C17" s="2">
        <f>-(1-B17/MAX(B$2:B17))*100</f>
        <v>-28.297777631494458</v>
      </c>
      <c r="E17" s="2">
        <f>IF(J16&gt;MAX(J$2:J15),J16*(100-riskCapitalPct)/100,E16)</f>
        <v>4095.0240509510622</v>
      </c>
      <c r="F17" s="2"/>
      <c r="G17" s="2">
        <f>IF(J16&gt;MAX(J$2:J15),J16-E17,G16+H16)</f>
        <v>658.37458081289412</v>
      </c>
      <c r="H17" s="2">
        <f t="shared" si="1"/>
        <v>75.681231951284644</v>
      </c>
      <c r="I17" s="2"/>
      <c r="J17" s="2">
        <f t="shared" si="2"/>
        <v>4829.0798637152411</v>
      </c>
    </row>
    <row r="18" spans="1:10" x14ac:dyDescent="0.25">
      <c r="A18" s="2">
        <v>1.11210013174933</v>
      </c>
      <c r="B18" s="2">
        <f t="shared" si="0"/>
        <v>0.89362585527825911</v>
      </c>
      <c r="C18" s="2">
        <f>-(1-B18/MAX(B$2:B18))*100</f>
        <v>-20.259949057265246</v>
      </c>
      <c r="E18" s="2">
        <f>IF(J17&gt;MAX(J$2:J16),J17*(100-riskCapitalPct)/100,E17)</f>
        <v>4095.0240509510622</v>
      </c>
      <c r="F18" s="2"/>
      <c r="G18" s="2">
        <f>IF(J17&gt;MAX(J$2:J16),J17-E18,G17+H17)</f>
        <v>734.05581276417877</v>
      </c>
      <c r="H18" s="2">
        <f t="shared" si="1"/>
        <v>82.287753322225967</v>
      </c>
      <c r="I18" s="2"/>
      <c r="J18" s="2">
        <f t="shared" si="2"/>
        <v>4911.3676170374674</v>
      </c>
    </row>
    <row r="19" spans="1:10" x14ac:dyDescent="0.25">
      <c r="A19" s="2">
        <v>0.83393883615319586</v>
      </c>
      <c r="B19" s="2">
        <f t="shared" si="0"/>
        <v>0.74522930570715562</v>
      </c>
      <c r="C19" s="2">
        <f>-(1-B19/MAX(B$2:B19))*100</f>
        <v>-33.501674722019224</v>
      </c>
      <c r="E19" s="2">
        <f>IF(J18&gt;MAX(J$2:J17),J18*(100-riskCapitalPct)/100,E18)</f>
        <v>4095.0240509510622</v>
      </c>
      <c r="F19" s="2"/>
      <c r="G19" s="2">
        <f>IF(J18&gt;MAX(J$2:J17),J18-E19,G18+H18)</f>
        <v>816.34356608640473</v>
      </c>
      <c r="H19" s="2">
        <f t="shared" si="1"/>
        <v>-135.56296268315884</v>
      </c>
      <c r="I19" s="2"/>
      <c r="J19" s="2">
        <f t="shared" si="2"/>
        <v>4775.8046543543087</v>
      </c>
    </row>
    <row r="20" spans="1:10" x14ac:dyDescent="0.25">
      <c r="A20" s="2">
        <v>1.0937942219486683</v>
      </c>
      <c r="B20" s="2">
        <f t="shared" si="0"/>
        <v>0.8151275086093045</v>
      </c>
      <c r="C20" s="2">
        <f>-(1-B20/MAX(B$2:B20))*100</f>
        <v>-27.264516041681564</v>
      </c>
      <c r="E20" s="2">
        <f>IF(J19&gt;MAX(J$2:J18),J19*(100-riskCapitalPct)/100,E19)</f>
        <v>4095.0240509510622</v>
      </c>
      <c r="F20" s="2"/>
      <c r="G20" s="2">
        <f>IF(J19&gt;MAX(J$2:J18),J19-E20,G19+H19)</f>
        <v>680.78060340324589</v>
      </c>
      <c r="H20" s="2">
        <f t="shared" si="1"/>
        <v>63.853287013952354</v>
      </c>
      <c r="I20" s="2"/>
      <c r="J20" s="2">
        <f t="shared" si="2"/>
        <v>4839.6579413682603</v>
      </c>
    </row>
    <row r="21" spans="1:10" x14ac:dyDescent="0.25">
      <c r="A21" s="2">
        <v>1.1168126793442141</v>
      </c>
      <c r="B21" s="2">
        <f t="shared" si="0"/>
        <v>0.91034473689713136</v>
      </c>
      <c r="C21" s="2">
        <f>-(1-B21/MAX(B$2:B21))*100</f>
        <v>-18.768089277112288</v>
      </c>
      <c r="E21" s="2">
        <f>IF(J20&gt;MAX(J$2:J19),J20*(100-riskCapitalPct)/100,E20)</f>
        <v>4095.0240509510622</v>
      </c>
      <c r="F21" s="2"/>
      <c r="G21" s="2">
        <f>IF(J20&gt;MAX(J$2:J19),J20-E21,G20+H20)</f>
        <v>744.63389041719824</v>
      </c>
      <c r="H21" s="2">
        <f t="shared" si="1"/>
        <v>86.982679870138895</v>
      </c>
      <c r="I21" s="2"/>
      <c r="J21" s="2">
        <f t="shared" si="2"/>
        <v>4926.640621238399</v>
      </c>
    </row>
    <row r="22" spans="1:10" x14ac:dyDescent="0.25">
      <c r="A22" s="2">
        <v>1.3935435949888473</v>
      </c>
      <c r="B22" s="2">
        <f t="shared" si="0"/>
        <v>1.2686050773348048</v>
      </c>
      <c r="C22" s="2">
        <f>-(1-B22/MAX(B$2:B22))*100</f>
        <v>0</v>
      </c>
      <c r="E22" s="2">
        <f>IF(J21&gt;MAX(J$2:J20),J21*(100-riskCapitalPct)/100,E21)</f>
        <v>4095.0240509510622</v>
      </c>
      <c r="F22" s="2"/>
      <c r="G22" s="2">
        <f>IF(J21&gt;MAX(J$2:J20),J21-E22,G21+H21)</f>
        <v>831.61657028733714</v>
      </c>
      <c r="H22" s="2">
        <f t="shared" si="1"/>
        <v>327.27737472317415</v>
      </c>
      <c r="I22" s="2"/>
      <c r="J22" s="2">
        <f t="shared" si="2"/>
        <v>5253.9179959615731</v>
      </c>
    </row>
    <row r="23" spans="1:10" x14ac:dyDescent="0.25">
      <c r="A23" s="2">
        <v>0.97231279941431326</v>
      </c>
      <c r="B23" s="2">
        <f t="shared" si="0"/>
        <v>1.2334809540946154</v>
      </c>
      <c r="C23" s="2">
        <f>-(1-B23/MAX(B$2:B23))*100</f>
        <v>-2.7687200585686744</v>
      </c>
      <c r="E23" s="2">
        <f>IF(J22&gt;MAX(J$2:J21),J22*(100-riskCapitalPct)/100,E22)</f>
        <v>4203.1343967692583</v>
      </c>
      <c r="F23" s="2"/>
      <c r="G23" s="2">
        <f>IF(J22&gt;MAX(J$2:J21),J22-E23,G22+H22)</f>
        <v>1050.7835991923148</v>
      </c>
      <c r="H23" s="2">
        <f t="shared" si="1"/>
        <v>-29.093256282987454</v>
      </c>
      <c r="I23" s="2"/>
      <c r="J23" s="2">
        <f t="shared" si="2"/>
        <v>5224.8247396785855</v>
      </c>
    </row>
    <row r="24" spans="1:10" x14ac:dyDescent="0.25">
      <c r="A24" s="2">
        <v>1.5106826704574983</v>
      </c>
      <c r="B24" s="2">
        <f t="shared" si="0"/>
        <v>1.8633983016901166</v>
      </c>
      <c r="C24" s="2">
        <f>-(1-B24/MAX(B$2:B24))*100</f>
        <v>0</v>
      </c>
      <c r="E24" s="2">
        <f>IF(J23&gt;MAX(J$2:J22),J23*(100-riskCapitalPct)/100,E23)</f>
        <v>4203.1343967692583</v>
      </c>
      <c r="F24" s="2"/>
      <c r="G24" s="2">
        <f>IF(J23&gt;MAX(J$2:J22),J23-E24,G23+H23)</f>
        <v>1021.6903429093273</v>
      </c>
      <c r="H24" s="2">
        <f t="shared" si="1"/>
        <v>521.7595526975723</v>
      </c>
      <c r="I24" s="2"/>
      <c r="J24" s="2">
        <f t="shared" si="2"/>
        <v>5746.5842923761575</v>
      </c>
    </row>
    <row r="25" spans="1:10" x14ac:dyDescent="0.25">
      <c r="A25" s="2">
        <v>0.96934826274743402</v>
      </c>
      <c r="B25" s="2">
        <f t="shared" si="0"/>
        <v>1.8062819065498334</v>
      </c>
      <c r="C25" s="2">
        <f>-(1-B25/MAX(B$2:B25))*100</f>
        <v>-3.065173725256598</v>
      </c>
      <c r="E25" s="2">
        <f>IF(J24&gt;MAX(J$2:J23),J24*(100-riskCapitalPct)/100,E24)</f>
        <v>4597.2674339009263</v>
      </c>
      <c r="F25" s="2"/>
      <c r="G25" s="2">
        <f>IF(J24&gt;MAX(J$2:J23),J24-E25,G24+H24)</f>
        <v>1149.3168584752311</v>
      </c>
      <c r="H25" s="2">
        <f t="shared" si="1"/>
        <v>-35.228558365927256</v>
      </c>
      <c r="I25" s="2"/>
      <c r="J25" s="2">
        <f t="shared" si="2"/>
        <v>5711.3557340102307</v>
      </c>
    </row>
    <row r="26" spans="1:10" x14ac:dyDescent="0.25">
      <c r="A26" s="2">
        <v>1.080335503572732</v>
      </c>
      <c r="B26" s="2">
        <f t="shared" si="0"/>
        <v>1.9513904731068288</v>
      </c>
      <c r="C26" s="2">
        <f>-(1-B26/MAX(B$2:B26))*100</f>
        <v>0</v>
      </c>
      <c r="E26" s="2">
        <f>IF(J25&gt;MAX(J$2:J24),J25*(100-riskCapitalPct)/100,E25)</f>
        <v>4597.2674339009263</v>
      </c>
      <c r="F26" s="2"/>
      <c r="G26" s="2">
        <f>IF(J25&gt;MAX(J$2:J24),J25-E26,G25+H25)</f>
        <v>1114.0883001093039</v>
      </c>
      <c r="H26" s="2">
        <f t="shared" si="1"/>
        <v>89.500844613769914</v>
      </c>
      <c r="I26" s="2"/>
      <c r="J26" s="2">
        <f t="shared" si="2"/>
        <v>5800.8565786240006</v>
      </c>
    </row>
    <row r="27" spans="1:10" x14ac:dyDescent="0.25">
      <c r="A27" s="2">
        <v>1.2958706465604015</v>
      </c>
      <c r="B27" s="2">
        <f t="shared" si="0"/>
        <v>2.5287496340767541</v>
      </c>
      <c r="C27" s="2">
        <f>-(1-B27/MAX(B$2:B27))*100</f>
        <v>0</v>
      </c>
      <c r="E27" s="2">
        <f>IF(J26&gt;MAX(J$2:J25),J26*(100-riskCapitalPct)/100,E26)</f>
        <v>4640.6852628992001</v>
      </c>
      <c r="F27" s="2"/>
      <c r="G27" s="2">
        <f>IF(J26&gt;MAX(J$2:J25),J26-E27,G26+H26)</f>
        <v>1160.1713157248005</v>
      </c>
      <c r="H27" s="2">
        <f t="shared" si="1"/>
        <v>343.26063730432838</v>
      </c>
      <c r="I27" s="2"/>
      <c r="J27" s="2">
        <f t="shared" si="2"/>
        <v>6144.1172159283287</v>
      </c>
    </row>
    <row r="28" spans="1:10" x14ac:dyDescent="0.25">
      <c r="A28" s="2">
        <v>0.88701464626583681</v>
      </c>
      <c r="B28" s="2">
        <f t="shared" si="0"/>
        <v>2.2430379621654564</v>
      </c>
      <c r="C28" s="2">
        <f>-(1-B28/MAX(B$2:B28))*100</f>
        <v>-11.298535373416318</v>
      </c>
      <c r="E28" s="2">
        <f>IF(J27&gt;MAX(J$2:J26),J27*(100-riskCapitalPct)/100,E27)</f>
        <v>4915.2937727426634</v>
      </c>
      <c r="F28" s="2"/>
      <c r="G28" s="2">
        <f>IF(J27&gt;MAX(J$2:J26),J27-E28,G27+H27)</f>
        <v>1228.8234431856654</v>
      </c>
      <c r="H28" s="2">
        <f t="shared" si="1"/>
        <v>-138.83905140516481</v>
      </c>
      <c r="I28" s="2"/>
      <c r="J28" s="2">
        <f t="shared" si="2"/>
        <v>6005.2781645231644</v>
      </c>
    </row>
    <row r="29" spans="1:10" x14ac:dyDescent="0.25">
      <c r="A29" s="2">
        <v>1.046563016359719</v>
      </c>
      <c r="B29" s="2">
        <f t="shared" si="0"/>
        <v>2.3474805754932375</v>
      </c>
      <c r="C29" s="2">
        <f>-(1-B29/MAX(B$2:B29))*100</f>
        <v>-7.1683276248776568</v>
      </c>
      <c r="E29" s="2">
        <f>IF(J28&gt;MAX(J$2:J27),J28*(100-riskCapitalPct)/100,E28)</f>
        <v>4915.2937727426634</v>
      </c>
      <c r="F29" s="2"/>
      <c r="G29" s="2">
        <f>IF(J28&gt;MAX(J$2:J27),J28-E29,G28+H28)</f>
        <v>1089.9843917805006</v>
      </c>
      <c r="H29" s="2">
        <f t="shared" si="1"/>
        <v>50.752961066313901</v>
      </c>
      <c r="I29" s="2"/>
      <c r="J29" s="2">
        <f t="shared" si="2"/>
        <v>6056.0311255894785</v>
      </c>
    </row>
    <row r="30" spans="1:10" x14ac:dyDescent="0.25">
      <c r="A30" s="2">
        <v>0.88713194540683005</v>
      </c>
      <c r="B30" s="2">
        <f t="shared" si="0"/>
        <v>2.0825250097420609</v>
      </c>
      <c r="C30" s="2">
        <f>-(1-B30/MAX(B$2:B30))*100</f>
        <v>-17.64605789048823</v>
      </c>
      <c r="E30" s="2">
        <f>IF(J29&gt;MAX(J$2:J28),J29*(100-riskCapitalPct)/100,E29)</f>
        <v>4915.2937727426634</v>
      </c>
      <c r="F30" s="2"/>
      <c r="G30" s="2">
        <f>IF(J29&gt;MAX(J$2:J28),J29-E30,G29+H29)</f>
        <v>1140.7373528468145</v>
      </c>
      <c r="H30" s="2">
        <f t="shared" si="1"/>
        <v>-128.75280581758238</v>
      </c>
      <c r="I30" s="2"/>
      <c r="J30" s="2">
        <f t="shared" si="2"/>
        <v>5927.2783197718954</v>
      </c>
    </row>
    <row r="31" spans="1:10" x14ac:dyDescent="0.25">
      <c r="A31" s="2">
        <v>1.1823871400308881</v>
      </c>
      <c r="B31" s="2">
        <f t="shared" si="0"/>
        <v>2.4623507903117128</v>
      </c>
      <c r="C31" s="2">
        <f>-(1-B31/MAX(B$2:B31))*100</f>
        <v>-2.6257579188650459</v>
      </c>
      <c r="E31" s="2">
        <f>IF(J30&gt;MAX(J$2:J29),J30*(100-riskCapitalPct)/100,E30)</f>
        <v>4915.2937727426634</v>
      </c>
      <c r="F31" s="2"/>
      <c r="G31" s="2">
        <f>IF(J30&gt;MAX(J$2:J29),J30-E31,G30+H30)</f>
        <v>1011.9845470292321</v>
      </c>
      <c r="H31" s="2">
        <f t="shared" si="1"/>
        <v>184.57296728811548</v>
      </c>
      <c r="I31" s="2"/>
      <c r="J31" s="2">
        <f t="shared" si="2"/>
        <v>6111.8512870600107</v>
      </c>
    </row>
    <row r="32" spans="1:10" x14ac:dyDescent="0.25">
      <c r="A32" s="2">
        <v>1.228497470752004</v>
      </c>
      <c r="B32" s="2">
        <f t="shared" si="0"/>
        <v>3.0249917180021373</v>
      </c>
      <c r="C32" s="2">
        <f>-(1-B32/MAX(B$2:B32))*100</f>
        <v>0</v>
      </c>
      <c r="E32" s="2">
        <f>IF(J31&gt;MAX(J$2:J30),J31*(100-riskCapitalPct)/100,E31)</f>
        <v>4915.2937727426634</v>
      </c>
      <c r="F32" s="2"/>
      <c r="G32" s="2">
        <f>IF(J31&gt;MAX(J$2:J30),J31-E32,G31+H31)</f>
        <v>1196.5575143173476</v>
      </c>
      <c r="H32" s="2">
        <f t="shared" si="1"/>
        <v>273.41036563081866</v>
      </c>
      <c r="I32" s="2"/>
      <c r="J32" s="2">
        <f t="shared" si="2"/>
        <v>6385.2616526908296</v>
      </c>
    </row>
    <row r="33" spans="1:10" x14ac:dyDescent="0.25">
      <c r="A33" s="2">
        <v>0.83808614060721531</v>
      </c>
      <c r="B33" s="2">
        <f t="shared" si="0"/>
        <v>2.5352036343092013</v>
      </c>
      <c r="C33" s="2">
        <f>-(1-B33/MAX(B$2:B33))*100</f>
        <v>-16.191385939278458</v>
      </c>
      <c r="E33" s="2">
        <f>IF(J32&gt;MAX(J$2:J31),J32*(100-riskCapitalPct)/100,E32)</f>
        <v>5108.2093221526638</v>
      </c>
      <c r="F33" s="2"/>
      <c r="G33" s="2">
        <f>IF(J32&gt;MAX(J$2:J31),J32-E33,G32+H32)</f>
        <v>1277.0523305381657</v>
      </c>
      <c r="H33" s="2">
        <f t="shared" si="1"/>
        <v>-206.77247148398465</v>
      </c>
      <c r="I33" s="2"/>
      <c r="J33" s="2">
        <f t="shared" si="2"/>
        <v>6178.4891812068454</v>
      </c>
    </row>
    <row r="34" spans="1:10" x14ac:dyDescent="0.25">
      <c r="A34" s="2">
        <v>1.0455485089002268</v>
      </c>
      <c r="B34" s="2">
        <f t="shared" si="0"/>
        <v>2.650678379610421</v>
      </c>
      <c r="C34" s="2">
        <f>-(1-B34/MAX(B$2:B34))*100</f>
        <v>-12.374028535818027</v>
      </c>
      <c r="E34" s="2">
        <f>IF(J33&gt;MAX(J$2:J32),J33*(100-riskCapitalPct)/100,E33)</f>
        <v>5108.2093221526638</v>
      </c>
      <c r="F34" s="2"/>
      <c r="G34" s="2">
        <f>IF(J33&gt;MAX(J$2:J32),J33-E34,G33+H33)</f>
        <v>1070.2798590541811</v>
      </c>
      <c r="H34" s="2">
        <f t="shared" si="1"/>
        <v>48.749651685862773</v>
      </c>
      <c r="I34" s="2"/>
      <c r="J34" s="2">
        <f t="shared" si="2"/>
        <v>6227.2388328927082</v>
      </c>
    </row>
    <row r="35" spans="1:10" x14ac:dyDescent="0.25">
      <c r="A35" s="2">
        <v>1.093782499137651</v>
      </c>
      <c r="B35" s="2">
        <f t="shared" si="0"/>
        <v>2.8992656224604256</v>
      </c>
      <c r="C35" s="2">
        <f>-(1-B35/MAX(B$2:B35))*100</f>
        <v>-4.1562459425425358</v>
      </c>
      <c r="E35" s="2">
        <f>IF(J34&gt;MAX(J$2:J33),J34*(100-riskCapitalPct)/100,E34)</f>
        <v>5108.2093221526638</v>
      </c>
      <c r="F35" s="2"/>
      <c r="G35" s="2">
        <f>IF(J34&gt;MAX(J$2:J33),J34-E35,G34+H34)</f>
        <v>1119.0295107400439</v>
      </c>
      <c r="H35" s="2">
        <f t="shared" si="1"/>
        <v>104.94538412598422</v>
      </c>
      <c r="I35" s="2"/>
      <c r="J35" s="2">
        <f t="shared" si="2"/>
        <v>6332.1842170186919</v>
      </c>
    </row>
    <row r="36" spans="1:10" x14ac:dyDescent="0.25">
      <c r="A36" s="2">
        <v>1.0438432069755805</v>
      </c>
      <c r="B36" s="2">
        <f t="shared" si="0"/>
        <v>3.0263787252231436</v>
      </c>
      <c r="C36" s="2">
        <f>-(1-B36/MAX(B$2:B36))*100</f>
        <v>0</v>
      </c>
      <c r="E36" s="2">
        <f>IF(J35&gt;MAX(J$2:J34),J35*(100-riskCapitalPct)/100,E35)</f>
        <v>5108.2093221526638</v>
      </c>
      <c r="F36" s="2"/>
      <c r="G36" s="2">
        <f>IF(J35&gt;MAX(J$2:J34),J35-E36,G35+H35)</f>
        <v>1223.9748948660281</v>
      </c>
      <c r="H36" s="2">
        <f t="shared" si="1"/>
        <v>53.662984648525708</v>
      </c>
      <c r="I36" s="2"/>
      <c r="J36" s="2">
        <f t="shared" si="2"/>
        <v>6385.8472016672176</v>
      </c>
    </row>
    <row r="37" spans="1:10" x14ac:dyDescent="0.25">
      <c r="A37" s="2">
        <v>0.98467413687309624</v>
      </c>
      <c r="B37" s="2">
        <f t="shared" si="0"/>
        <v>2.9799968591102002</v>
      </c>
      <c r="C37" s="2">
        <f>-(1-B37/MAX(B$2:B37))*100</f>
        <v>-1.532586312690376</v>
      </c>
      <c r="E37" s="2">
        <f>IF(J36&gt;MAX(J$2:J35),J36*(100-riskCapitalPct)/100,E36)</f>
        <v>5108.6777613337736</v>
      </c>
      <c r="F37" s="2"/>
      <c r="G37" s="2">
        <f>IF(J36&gt;MAX(J$2:J35),J36-E37,G36+H36)</f>
        <v>1277.1694403334441</v>
      </c>
      <c r="H37" s="2">
        <f t="shared" si="1"/>
        <v>-19.573724032414702</v>
      </c>
      <c r="I37" s="2"/>
      <c r="J37" s="2">
        <f t="shared" si="2"/>
        <v>6366.2734776348025</v>
      </c>
    </row>
    <row r="38" spans="1:10" x14ac:dyDescent="0.25">
      <c r="A38" s="2">
        <v>1.0654135688790842</v>
      </c>
      <c r="B38" s="2">
        <f t="shared" si="0"/>
        <v>3.1749290889130597</v>
      </c>
      <c r="C38" s="2">
        <f>-(1-B38/MAX(B$2:B38))*100</f>
        <v>0</v>
      </c>
      <c r="E38" s="2">
        <f>IF(J37&gt;MAX(J$2:J36),J37*(100-riskCapitalPct)/100,E37)</f>
        <v>5108.6777613337736</v>
      </c>
      <c r="F38" s="2"/>
      <c r="G38" s="2">
        <f>IF(J37&gt;MAX(J$2:J36),J37-E38,G37+H37)</f>
        <v>1257.5957163010294</v>
      </c>
      <c r="H38" s="2">
        <f t="shared" si="1"/>
        <v>82.263824010298549</v>
      </c>
      <c r="I38" s="2"/>
      <c r="J38" s="2">
        <f t="shared" si="2"/>
        <v>6448.5373016451013</v>
      </c>
    </row>
    <row r="39" spans="1:10" x14ac:dyDescent="0.25">
      <c r="A39" s="2">
        <v>0.87937107193132946</v>
      </c>
      <c r="B39" s="2">
        <f t="shared" si="0"/>
        <v>2.7919407962234364</v>
      </c>
      <c r="C39" s="2">
        <f>-(1-B39/MAX(B$2:B39))*100</f>
        <v>-12.062892806867055</v>
      </c>
      <c r="E39" s="2">
        <f>IF(J38&gt;MAX(J$2:J37),J38*(100-riskCapitalPct)/100,E38)</f>
        <v>5158.829841316081</v>
      </c>
      <c r="F39" s="2"/>
      <c r="G39" s="2">
        <f>IF(J38&gt;MAX(J$2:J37),J38-E39,G38+H38)</f>
        <v>1289.7074603290203</v>
      </c>
      <c r="H39" s="2">
        <f t="shared" si="1"/>
        <v>-155.57602846165719</v>
      </c>
      <c r="I39" s="2"/>
      <c r="J39" s="2">
        <f t="shared" si="2"/>
        <v>6292.9612731834441</v>
      </c>
    </row>
    <row r="40" spans="1:10" x14ac:dyDescent="0.25">
      <c r="A40" s="2">
        <v>1.0984825887887175</v>
      </c>
      <c r="B40" s="2">
        <f t="shared" si="0"/>
        <v>3.0668983535803536</v>
      </c>
      <c r="C40" s="2">
        <f>-(1-B40/MAX(B$2:B40))*100</f>
        <v>-3.4026188398963764</v>
      </c>
      <c r="E40" s="2">
        <f>IF(J39&gt;MAX(J$2:J38),J39*(100-riskCapitalPct)/100,E39)</f>
        <v>5158.829841316081</v>
      </c>
      <c r="F40" s="2"/>
      <c r="G40" s="2">
        <f>IF(J39&gt;MAX(J$2:J38),J39-E40,G39+H39)</f>
        <v>1134.1314318673631</v>
      </c>
      <c r="H40" s="2">
        <f t="shared" si="1"/>
        <v>111.69219943695293</v>
      </c>
      <c r="I40" s="2"/>
      <c r="J40" s="2">
        <f t="shared" si="2"/>
        <v>6404.6534726203972</v>
      </c>
    </row>
    <row r="41" spans="1:10" x14ac:dyDescent="0.25">
      <c r="A41" s="2">
        <v>0.9845024870828889</v>
      </c>
      <c r="B41" s="2">
        <f t="shared" si="0"/>
        <v>3.0193690567302753</v>
      </c>
      <c r="C41" s="2">
        <f>-(1-B41/MAX(B$2:B41))*100</f>
        <v>-4.8996380021841812</v>
      </c>
      <c r="E41" s="2">
        <f>IF(J40&gt;MAX(J$2:J39),J40*(100-riskCapitalPct)/100,E40)</f>
        <v>5158.829841316081</v>
      </c>
      <c r="F41" s="2"/>
      <c r="G41" s="2">
        <f>IF(J40&gt;MAX(J$2:J39),J40-E41,G40+H40)</f>
        <v>1245.823631304316</v>
      </c>
      <c r="H41" s="2">
        <f t="shared" si="1"/>
        <v>-19.307167818580865</v>
      </c>
      <c r="I41" s="2"/>
      <c r="J41" s="2">
        <f t="shared" si="2"/>
        <v>6385.3463048018166</v>
      </c>
    </row>
    <row r="42" spans="1:10" x14ac:dyDescent="0.25">
      <c r="A42" s="2">
        <v>0.90556092821478429</v>
      </c>
      <c r="B42" s="2">
        <f t="shared" si="0"/>
        <v>2.7342226456356657</v>
      </c>
      <c r="C42" s="2">
        <f>-(1-B42/MAX(B$2:B42))*100</f>
        <v>-13.880827915695914</v>
      </c>
      <c r="E42" s="2">
        <f>IF(J41&gt;MAX(J$2:J40),J41*(100-riskCapitalPct)/100,E41)</f>
        <v>5158.829841316081</v>
      </c>
      <c r="F42" s="2"/>
      <c r="G42" s="2">
        <f>IF(J41&gt;MAX(J$2:J40),J41-E42,G41+H41)</f>
        <v>1226.5164634857351</v>
      </c>
      <c r="H42" s="2">
        <f t="shared" si="1"/>
        <v>-115.83107634087833</v>
      </c>
      <c r="I42" s="2"/>
      <c r="J42" s="2">
        <f t="shared" si="2"/>
        <v>6269.5152284609385</v>
      </c>
    </row>
    <row r="43" spans="1:10" x14ac:dyDescent="0.25">
      <c r="A43" s="2">
        <v>0.9305768513714241</v>
      </c>
      <c r="B43" s="2">
        <f t="shared" si="0"/>
        <v>2.5444043005240831</v>
      </c>
      <c r="C43" s="2">
        <f>-(1-B43/MAX(B$2:B43))*100</f>
        <v>-19.859491999074454</v>
      </c>
      <c r="E43" s="2">
        <f>IF(J42&gt;MAX(J$2:J41),J42*(100-riskCapitalPct)/100,E42)</f>
        <v>5158.829841316081</v>
      </c>
      <c r="F43" s="2"/>
      <c r="G43" s="2">
        <f>IF(J42&gt;MAX(J$2:J41),J42-E43,G42+H42)</f>
        <v>1110.6853871448568</v>
      </c>
      <c r="H43" s="2">
        <f t="shared" si="1"/>
        <v>-77.107276711344866</v>
      </c>
      <c r="I43" s="2"/>
      <c r="J43" s="2">
        <f t="shared" si="2"/>
        <v>6192.4079517495929</v>
      </c>
    </row>
    <row r="44" spans="1:10" x14ac:dyDescent="0.25">
      <c r="A44" s="2">
        <v>0.98467413687309624</v>
      </c>
      <c r="B44" s="2">
        <f t="shared" si="0"/>
        <v>2.5054091084747458</v>
      </c>
      <c r="C44" s="2">
        <f>-(1-B44/MAX(B$2:B44))*100</f>
        <v>-21.087714455617167</v>
      </c>
      <c r="E44" s="2">
        <f>IF(J43&gt;MAX(J$2:J42),J43*(100-riskCapitalPct)/100,E43)</f>
        <v>5158.829841316081</v>
      </c>
      <c r="F44" s="2"/>
      <c r="G44" s="2">
        <f>IF(J43&gt;MAX(J$2:J42),J43-E44,G43+H43)</f>
        <v>1033.5781104335119</v>
      </c>
      <c r="H44" s="2">
        <f t="shared" si="1"/>
        <v>-15.840476651467839</v>
      </c>
      <c r="I44" s="2"/>
      <c r="J44" s="2">
        <f t="shared" si="2"/>
        <v>6176.5674750981252</v>
      </c>
    </row>
    <row r="45" spans="1:10" x14ac:dyDescent="0.25">
      <c r="A45" s="2">
        <v>1.0203040369089389</v>
      </c>
      <c r="B45" s="2">
        <f t="shared" si="0"/>
        <v>2.5562790274852087</v>
      </c>
      <c r="C45" s="2">
        <f>-(1-B45/MAX(B$2:B45))*100</f>
        <v>-19.485476497355304</v>
      </c>
      <c r="E45" s="2">
        <f>IF(J44&gt;MAX(J$2:J43),J44*(100-riskCapitalPct)/100,E44)</f>
        <v>5158.829841316081</v>
      </c>
      <c r="F45" s="2"/>
      <c r="G45" s="2">
        <f>IF(J44&gt;MAX(J$2:J43),J44-E45,G44+H44)</f>
        <v>1017.7376337820441</v>
      </c>
      <c r="H45" s="2">
        <f t="shared" si="1"/>
        <v>20.664182479926808</v>
      </c>
      <c r="I45" s="2"/>
      <c r="J45" s="2">
        <f t="shared" si="2"/>
        <v>6197.2316575780524</v>
      </c>
    </row>
    <row r="46" spans="1:10" x14ac:dyDescent="0.25">
      <c r="A46" s="2">
        <v>1.1418689797119981</v>
      </c>
      <c r="B46" s="2">
        <f t="shared" si="0"/>
        <v>2.9189357249737138</v>
      </c>
      <c r="C46" s="2">
        <f>-(1-B46/MAX(B$2:B46))*100</f>
        <v>-8.0629631960374084</v>
      </c>
      <c r="E46" s="2">
        <f>IF(J45&gt;MAX(J$2:J44),J45*(100-riskCapitalPct)/100,E45)</f>
        <v>5158.829841316081</v>
      </c>
      <c r="F46" s="2"/>
      <c r="G46" s="2">
        <f>IF(J45&gt;MAX(J$2:J44),J45-E46,G45+H45)</f>
        <v>1038.4018162619709</v>
      </c>
      <c r="H46" s="2">
        <f t="shared" si="1"/>
        <v>147.31700620417155</v>
      </c>
      <c r="I46" s="2"/>
      <c r="J46" s="2">
        <f t="shared" si="2"/>
        <v>6344.5486637822232</v>
      </c>
    </row>
    <row r="47" spans="1:10" x14ac:dyDescent="0.25">
      <c r="A47" s="2">
        <v>1.2577240032248334</v>
      </c>
      <c r="B47" s="2">
        <f t="shared" si="0"/>
        <v>3.6712155251699206</v>
      </c>
      <c r="C47" s="2">
        <f>-(1-B47/MAX(B$2:B47))*100</f>
        <v>0</v>
      </c>
      <c r="E47" s="2">
        <f>IF(J46&gt;MAX(J$2:J45),J46*(100-riskCapitalPct)/100,E46)</f>
        <v>5158.829841316081</v>
      </c>
      <c r="F47" s="2"/>
      <c r="G47" s="2">
        <f>IF(J46&gt;MAX(J$2:J45),J46-E47,G46+H46)</f>
        <v>1185.7188224661425</v>
      </c>
      <c r="H47" s="2">
        <f t="shared" si="1"/>
        <v>305.58820162500979</v>
      </c>
      <c r="I47" s="2"/>
      <c r="J47" s="2">
        <f t="shared" si="2"/>
        <v>6650.136865407233</v>
      </c>
    </row>
    <row r="48" spans="1:10" x14ac:dyDescent="0.25">
      <c r="A48" s="2">
        <v>1.0204140753341406</v>
      </c>
      <c r="B48" s="2">
        <f t="shared" si="0"/>
        <v>3.7461599954686058</v>
      </c>
      <c r="C48" s="2">
        <f>-(1-B48/MAX(B$2:B48))*100</f>
        <v>0</v>
      </c>
      <c r="E48" s="2">
        <f>IF(J47&gt;MAX(J$2:J46),J47*(100-riskCapitalPct)/100,E47)</f>
        <v>5320.1094923257861</v>
      </c>
      <c r="F48" s="2"/>
      <c r="G48" s="2">
        <f>IF(J47&gt;MAX(J$2:J46),J47-E48,G47+H47)</f>
        <v>1330.027373081447</v>
      </c>
      <c r="H48" s="2">
        <f t="shared" si="1"/>
        <v>27.151278990553919</v>
      </c>
      <c r="I48" s="2"/>
      <c r="J48" s="2">
        <f t="shared" si="2"/>
        <v>6677.2881443977867</v>
      </c>
    </row>
    <row r="49" spans="1:10" x14ac:dyDescent="0.25">
      <c r="A49" s="2">
        <v>1.0631858451542269</v>
      </c>
      <c r="B49" s="2">
        <f t="shared" si="0"/>
        <v>3.9828642808652441</v>
      </c>
      <c r="C49" s="2">
        <f>-(1-B49/MAX(B$2:B49))*100</f>
        <v>0</v>
      </c>
      <c r="E49" s="2">
        <f>IF(J48&gt;MAX(J$2:J47),J48*(100-riskCapitalPct)/100,E48)</f>
        <v>5341.8305155182288</v>
      </c>
      <c r="F49" s="2"/>
      <c r="G49" s="2">
        <f>IF(J48&gt;MAX(J$2:J47),J48-E49,G48+H48)</f>
        <v>1335.4576288795579</v>
      </c>
      <c r="H49" s="2">
        <f t="shared" si="1"/>
        <v>84.382018948414725</v>
      </c>
      <c r="I49" s="2"/>
      <c r="J49" s="2">
        <f t="shared" si="2"/>
        <v>6761.6701633462017</v>
      </c>
    </row>
    <row r="50" spans="1:10" x14ac:dyDescent="0.25">
      <c r="A50" s="2">
        <v>0.98467413687309624</v>
      </c>
      <c r="B50" s="2">
        <f t="shared" si="0"/>
        <v>3.9218234480436696</v>
      </c>
      <c r="C50" s="2">
        <f>-(1-B50/MAX(B$2:B50))*100</f>
        <v>-1.532586312690376</v>
      </c>
      <c r="E50" s="2">
        <f>IF(J49&gt;MAX(J$2:J48),J49*(100-riskCapitalPct)/100,E49)</f>
        <v>5409.3361306769611</v>
      </c>
      <c r="F50" s="2"/>
      <c r="G50" s="2">
        <f>IF(J49&gt;MAX(J$2:J48),J49-E50,G49+H49)</f>
        <v>1352.3340326692405</v>
      </c>
      <c r="H50" s="2">
        <f t="shared" si="1"/>
        <v>-20.725686286542668</v>
      </c>
      <c r="I50" s="2"/>
      <c r="J50" s="2">
        <f t="shared" si="2"/>
        <v>6740.9444770596592</v>
      </c>
    </row>
    <row r="51" spans="1:10" x14ac:dyDescent="0.25">
      <c r="A51" s="2">
        <v>0.90928269768499881</v>
      </c>
      <c r="B51" s="2">
        <f t="shared" si="0"/>
        <v>3.5660462046814314</v>
      </c>
      <c r="C51" s="2">
        <f>-(1-B51/MAX(B$2:B51))*100</f>
        <v>-10.46528444833833</v>
      </c>
      <c r="E51" s="2">
        <f>IF(J50&gt;MAX(J$2:J49),J50*(100-riskCapitalPct)/100,E50)</f>
        <v>5409.3361306769611</v>
      </c>
      <c r="F51" s="2"/>
      <c r="G51" s="2">
        <f>IF(J50&gt;MAX(J$2:J49),J50-E51,G50+H50)</f>
        <v>1331.6083463826978</v>
      </c>
      <c r="H51" s="2">
        <f t="shared" si="1"/>
        <v>-120.79991692397812</v>
      </c>
      <c r="I51" s="2"/>
      <c r="J51" s="2">
        <f t="shared" si="2"/>
        <v>6620.1445601356809</v>
      </c>
    </row>
    <row r="52" spans="1:10" x14ac:dyDescent="0.25">
      <c r="A52" s="2">
        <v>1.3891285691280912</v>
      </c>
      <c r="B52" s="2">
        <f t="shared" si="0"/>
        <v>4.953696661753777</v>
      </c>
      <c r="C52" s="2">
        <f>-(1-B52/MAX(B$2:B52))*100</f>
        <v>0</v>
      </c>
      <c r="E52" s="2">
        <f>IF(J51&gt;MAX(J$2:J50),J51*(100-riskCapitalPct)/100,E51)</f>
        <v>5409.3361306769611</v>
      </c>
      <c r="F52" s="2"/>
      <c r="G52" s="2">
        <f>IF(J51&gt;MAX(J$2:J50),J51-E52,G51+H51)</f>
        <v>1210.8084294587197</v>
      </c>
      <c r="H52" s="2">
        <f t="shared" si="1"/>
        <v>471.16015164350301</v>
      </c>
      <c r="I52" s="2"/>
      <c r="J52" s="2">
        <f t="shared" si="2"/>
        <v>7091.3047117791839</v>
      </c>
    </row>
    <row r="53" spans="1:10" x14ac:dyDescent="0.25">
      <c r="A53" s="2">
        <v>0.95367786376731378</v>
      </c>
      <c r="B53" s="2">
        <f t="shared" si="0"/>
        <v>4.7242308501326153</v>
      </c>
      <c r="C53" s="2">
        <f>-(1-B53/MAX(B$2:B53))*100</f>
        <v>-4.6322136232686217</v>
      </c>
      <c r="E53" s="2">
        <f>IF(J52&gt;MAX(J$2:J51),J52*(100-riskCapitalPct)/100,E52)</f>
        <v>5673.0437694233469</v>
      </c>
      <c r="F53" s="2"/>
      <c r="G53" s="2">
        <f>IF(J52&gt;MAX(J$2:J51),J52-E53,G52+H52)</f>
        <v>1418.260942355837</v>
      </c>
      <c r="H53" s="2">
        <f t="shared" si="1"/>
        <v>-65.696876585305063</v>
      </c>
      <c r="I53" s="2"/>
      <c r="J53" s="2">
        <f t="shared" si="2"/>
        <v>7025.6078351938786</v>
      </c>
    </row>
    <row r="54" spans="1:10" x14ac:dyDescent="0.25">
      <c r="A54" s="2">
        <v>1.1296696264568045</v>
      </c>
      <c r="B54" s="2">
        <f t="shared" si="0"/>
        <v>5.3368200997650233</v>
      </c>
      <c r="C54" s="2">
        <f>-(1-B54/MAX(B$2:B54))*100</f>
        <v>0</v>
      </c>
      <c r="E54" s="2">
        <f>IF(J53&gt;MAX(J$2:J52),J53*(100-riskCapitalPct)/100,E53)</f>
        <v>5673.0437694233469</v>
      </c>
      <c r="F54" s="2"/>
      <c r="G54" s="2">
        <f>IF(J53&gt;MAX(J$2:J52),J53-E54,G53+H53)</f>
        <v>1352.5640657705319</v>
      </c>
      <c r="H54" s="2">
        <f t="shared" si="1"/>
        <v>175.38647716736159</v>
      </c>
      <c r="I54" s="2"/>
      <c r="J54" s="2">
        <f t="shared" si="2"/>
        <v>7200.9943123612402</v>
      </c>
    </row>
    <row r="55" spans="1:10" x14ac:dyDescent="0.25">
      <c r="A55" s="2">
        <v>1.0504080983734132</v>
      </c>
      <c r="B55" s="2">
        <f t="shared" si="0"/>
        <v>5.6058390523551873</v>
      </c>
      <c r="C55" s="2">
        <f>-(1-B55/MAX(B$2:B55))*100</f>
        <v>0</v>
      </c>
      <c r="E55" s="2">
        <f>IF(J54&gt;MAX(J$2:J53),J54*(100-riskCapitalPct)/100,E54)</f>
        <v>5760.7954498889922</v>
      </c>
      <c r="F55" s="2"/>
      <c r="G55" s="2">
        <f>IF(J54&gt;MAX(J$2:J53),J54-E55,G54+H54)</f>
        <v>1440.198862472248</v>
      </c>
      <c r="H55" s="2">
        <f t="shared" si="1"/>
        <v>72.597685936778817</v>
      </c>
      <c r="I55" s="2"/>
      <c r="J55" s="2">
        <f t="shared" si="2"/>
        <v>7273.5919982980195</v>
      </c>
    </row>
    <row r="56" spans="1:10" x14ac:dyDescent="0.25">
      <c r="A56" s="2">
        <v>0.90622924567088392</v>
      </c>
      <c r="B56" s="2">
        <f t="shared" si="0"/>
        <v>5.0801752957682238</v>
      </c>
      <c r="C56" s="2">
        <f>-(1-B56/MAX(B$2:B56))*100</f>
        <v>-9.377075432911619</v>
      </c>
      <c r="E56" s="2">
        <f>IF(J55&gt;MAX(J$2:J54),J55*(100-riskCapitalPct)/100,E55)</f>
        <v>5818.8735986384154</v>
      </c>
      <c r="F56" s="2"/>
      <c r="G56" s="2">
        <f>IF(J55&gt;MAX(J$2:J54),J55-E56,G55+H55)</f>
        <v>1454.7183996596041</v>
      </c>
      <c r="H56" s="2">
        <f t="shared" si="1"/>
        <v>-136.41004167252572</v>
      </c>
      <c r="I56" s="2"/>
      <c r="J56" s="2">
        <f t="shared" si="2"/>
        <v>7137.1819566254935</v>
      </c>
    </row>
    <row r="57" spans="1:10" x14ac:dyDescent="0.25">
      <c r="A57" s="2">
        <v>1.2301492795590292</v>
      </c>
      <c r="B57" s="2">
        <f t="shared" si="0"/>
        <v>6.2493739801228587</v>
      </c>
      <c r="C57" s="2">
        <f>-(1-B57/MAX(B$2:B57))*100</f>
        <v>0</v>
      </c>
      <c r="E57" s="2">
        <f>IF(J56&gt;MAX(J$2:J55),J56*(100-riskCapitalPct)/100,E56)</f>
        <v>5818.8735986384154</v>
      </c>
      <c r="F57" s="2"/>
      <c r="G57" s="2">
        <f>IF(J56&gt;MAX(J$2:J55),J56-E57,G56+H56)</f>
        <v>1318.3083579870784</v>
      </c>
      <c r="H57" s="2">
        <f t="shared" si="1"/>
        <v>303.40771882737295</v>
      </c>
      <c r="I57" s="2"/>
      <c r="J57" s="2">
        <f t="shared" si="2"/>
        <v>7440.5896754528667</v>
      </c>
    </row>
    <row r="58" spans="1:10" x14ac:dyDescent="0.25">
      <c r="A58" s="2">
        <v>0.98467413687309624</v>
      </c>
      <c r="B58" s="2">
        <f t="shared" si="0"/>
        <v>6.153596929874662</v>
      </c>
      <c r="C58" s="2">
        <f>-(1-B58/MAX(B$2:B58))*100</f>
        <v>-1.532586312690376</v>
      </c>
      <c r="E58" s="2">
        <f>IF(J57&gt;MAX(J$2:J56),J57*(100-riskCapitalPct)/100,E57)</f>
        <v>5952.4717403622935</v>
      </c>
      <c r="F58" s="2"/>
      <c r="G58" s="2">
        <f>IF(J57&gt;MAX(J$2:J56),J57-E58,G57+H57)</f>
        <v>1488.1179350905732</v>
      </c>
      <c r="H58" s="2">
        <f t="shared" si="1"/>
        <v>-22.806691789888873</v>
      </c>
      <c r="I58" s="2"/>
      <c r="J58" s="2">
        <f t="shared" si="2"/>
        <v>7417.782983662978</v>
      </c>
    </row>
    <row r="59" spans="1:10" x14ac:dyDescent="0.25">
      <c r="A59" s="2">
        <v>1.1200341889810537</v>
      </c>
      <c r="B59" s="2">
        <f t="shared" si="0"/>
        <v>6.8922389466684688</v>
      </c>
      <c r="C59" s="2">
        <f>-(1-B59/MAX(B$2:B59))*100</f>
        <v>0</v>
      </c>
      <c r="E59" s="2">
        <f>IF(J58&gt;MAX(J$2:J57),J58*(100-riskCapitalPct)/100,E58)</f>
        <v>5952.4717403622935</v>
      </c>
      <c r="F59" s="2"/>
      <c r="G59" s="2">
        <f>IF(J58&gt;MAX(J$2:J57),J58-E59,G58+H58)</f>
        <v>1465.3112433006843</v>
      </c>
      <c r="H59" s="2">
        <f t="shared" si="1"/>
        <v>175.88744669441712</v>
      </c>
      <c r="I59" s="2"/>
      <c r="J59" s="2">
        <f t="shared" si="2"/>
        <v>7593.6704303573952</v>
      </c>
    </row>
    <row r="60" spans="1:10" x14ac:dyDescent="0.25">
      <c r="A60" s="2">
        <v>0.953699094091359</v>
      </c>
      <c r="B60" s="2">
        <f t="shared" si="0"/>
        <v>6.5731220396989007</v>
      </c>
      <c r="C60" s="2">
        <f>-(1-B60/MAX(B$2:B60))*100</f>
        <v>-4.6300905908640999</v>
      </c>
      <c r="E60" s="2">
        <f>IF(J59&gt;MAX(J$2:J58),J59*(100-riskCapitalPct)/100,E59)</f>
        <v>6074.9363442859158</v>
      </c>
      <c r="F60" s="2"/>
      <c r="G60" s="2">
        <f>IF(J59&gt;MAX(J$2:J58),J59-E60,G59+H59)</f>
        <v>1518.7340860714794</v>
      </c>
      <c r="H60" s="2">
        <f t="shared" si="1"/>
        <v>-70.31876401944146</v>
      </c>
      <c r="I60" s="2"/>
      <c r="J60" s="2">
        <f t="shared" si="2"/>
        <v>7523.3516663379542</v>
      </c>
    </row>
    <row r="61" spans="1:10" x14ac:dyDescent="0.25">
      <c r="A61" s="2">
        <v>0.67560065959029669</v>
      </c>
      <c r="B61" s="2">
        <f t="shared" si="0"/>
        <v>4.4408055855880937</v>
      </c>
      <c r="C61" s="2">
        <f>-(1-B61/MAX(B$2:B61))*100</f>
        <v>-35.568026298120948</v>
      </c>
      <c r="E61" s="2">
        <f>IF(J60&gt;MAX(J$2:J59),J60*(100-riskCapitalPct)/100,E60)</f>
        <v>6074.9363442859158</v>
      </c>
      <c r="F61" s="2"/>
      <c r="G61" s="2">
        <f>IF(J60&gt;MAX(J$2:J59),J60-E61,G60+H60)</f>
        <v>1448.4153220520379</v>
      </c>
      <c r="H61" s="2">
        <f t="shared" si="1"/>
        <v>-469.8649751129891</v>
      </c>
      <c r="I61" s="2"/>
      <c r="J61" s="2">
        <f t="shared" si="2"/>
        <v>7053.4866912249654</v>
      </c>
    </row>
    <row r="62" spans="1:10" x14ac:dyDescent="0.25">
      <c r="A62" s="2">
        <v>0.98080588624377918</v>
      </c>
      <c r="B62" s="2">
        <f t="shared" si="0"/>
        <v>4.3555682580090549</v>
      </c>
      <c r="C62" s="2">
        <f>-(1-B62/MAX(B$2:B62))*100</f>
        <v>-36.804740930892642</v>
      </c>
      <c r="E62" s="2">
        <f>IF(J61&gt;MAX(J$2:J60),J61*(100-riskCapitalPct)/100,E61)</f>
        <v>6074.9363442859158</v>
      </c>
      <c r="F62" s="2"/>
      <c r="G62" s="2">
        <f>IF(J61&gt;MAX(J$2:J60),J61-E62,G61+H61)</f>
        <v>978.55034693904884</v>
      </c>
      <c r="H62" s="2">
        <f t="shared" si="1"/>
        <v>-18.782406675337484</v>
      </c>
      <c r="I62" s="2"/>
      <c r="J62" s="2">
        <f t="shared" si="2"/>
        <v>7034.7042845496271</v>
      </c>
    </row>
    <row r="63" spans="1:10" x14ac:dyDescent="0.25">
      <c r="A63" s="2">
        <v>0.90621752285986634</v>
      </c>
      <c r="B63" s="2">
        <f t="shared" si="0"/>
        <v>3.9470922774200288</v>
      </c>
      <c r="C63" s="2">
        <f>-(1-B63/MAX(B$2:B63))*100</f>
        <v>-42.731348869906029</v>
      </c>
      <c r="E63" s="2">
        <f>IF(J62&gt;MAX(J$2:J61),J62*(100-riskCapitalPct)/100,E62)</f>
        <v>6074.9363442859158</v>
      </c>
      <c r="F63" s="2"/>
      <c r="G63" s="2">
        <f>IF(J62&gt;MAX(J$2:J61),J62-E63,G62+H62)</f>
        <v>959.76794026371135</v>
      </c>
      <c r="H63" s="2">
        <f t="shared" si="1"/>
        <v>-90.009414917614663</v>
      </c>
      <c r="I63" s="2"/>
      <c r="J63" s="2">
        <f t="shared" si="2"/>
        <v>6944.6948696320123</v>
      </c>
    </row>
    <row r="64" spans="1:10" x14ac:dyDescent="0.25">
      <c r="A64" s="2">
        <v>0.98047496377842136</v>
      </c>
      <c r="B64" s="2">
        <f t="shared" si="0"/>
        <v>3.8700251577334894</v>
      </c>
      <c r="C64" s="2">
        <f>-(1-B64/MAX(B$2:B64))*100</f>
        <v>-43.849521357582063</v>
      </c>
      <c r="E64" s="2">
        <f>IF(J63&gt;MAX(J$2:J62),J63*(100-riskCapitalPct)/100,E63)</f>
        <v>6074.9363442859158</v>
      </c>
      <c r="F64" s="2"/>
      <c r="G64" s="2">
        <f>IF(J63&gt;MAX(J$2:J62),J63-E64,G63+H63)</f>
        <v>869.75852534609669</v>
      </c>
      <c r="H64" s="2">
        <f t="shared" si="1"/>
        <v>-16.982066711409402</v>
      </c>
      <c r="I64" s="2"/>
      <c r="J64" s="2">
        <f t="shared" si="2"/>
        <v>6927.7128029206033</v>
      </c>
    </row>
    <row r="65" spans="1:10" x14ac:dyDescent="0.25">
      <c r="A65" s="2">
        <v>1.0392403791101041</v>
      </c>
      <c r="B65" s="2">
        <f t="shared" si="0"/>
        <v>4.021886412088592</v>
      </c>
      <c r="C65" s="2">
        <f>-(1-B65/MAX(B$2:B65))*100</f>
        <v>-41.646155288439779</v>
      </c>
      <c r="E65" s="2">
        <f>IF(J64&gt;MAX(J$2:J63),J64*(100-riskCapitalPct)/100,E64)</f>
        <v>6074.9363442859158</v>
      </c>
      <c r="F65" s="2"/>
      <c r="G65" s="2">
        <f>IF(J64&gt;MAX(J$2:J63),J64-E65,G64+H64)</f>
        <v>852.77645863468729</v>
      </c>
      <c r="H65" s="2">
        <f t="shared" si="1"/>
        <v>33.463271532997169</v>
      </c>
      <c r="I65" s="2"/>
      <c r="J65" s="2">
        <f t="shared" si="2"/>
        <v>6961.1760744536004</v>
      </c>
    </row>
    <row r="66" spans="1:10" x14ac:dyDescent="0.25">
      <c r="A66" s="2">
        <v>0.98467413687309624</v>
      </c>
      <c r="B66" s="2">
        <f t="shared" si="0"/>
        <v>3.9602475314249683</v>
      </c>
      <c r="C66" s="2">
        <f>-(1-B66/MAX(B$2:B66))*100</f>
        <v>-42.540478325417752</v>
      </c>
      <c r="E66" s="2">
        <f>IF(J65&gt;MAX(J$2:J64),J65*(100-riskCapitalPct)/100,E65)</f>
        <v>6074.9363442859158</v>
      </c>
      <c r="F66" s="2"/>
      <c r="G66" s="2">
        <f>IF(J65&gt;MAX(J$2:J64),J65-E66,G65+H65)</f>
        <v>886.23973016768446</v>
      </c>
      <c r="H66" s="2">
        <f t="shared" si="1"/>
        <v>-13.582388802174023</v>
      </c>
      <c r="I66" s="2"/>
      <c r="J66" s="2">
        <f t="shared" si="2"/>
        <v>6947.5936856514263</v>
      </c>
    </row>
    <row r="67" spans="1:10" x14ac:dyDescent="0.25">
      <c r="A67" s="2">
        <v>0.96900373789297611</v>
      </c>
      <c r="B67" s="2">
        <f t="shared" si="0"/>
        <v>3.8374946609322258</v>
      </c>
      <c r="C67" s="2">
        <f>-(1-B67/MAX(B$2:B67))*100</f>
        <v>-44.321508719787317</v>
      </c>
      <c r="E67" s="2">
        <f>IF(J66&gt;MAX(J$2:J65),J66*(100-riskCapitalPct)/100,E66)</f>
        <v>6074.9363442859158</v>
      </c>
      <c r="F67" s="2"/>
      <c r="G67" s="2">
        <f>IF(J66&gt;MAX(J$2:J65),J66-E67,G66+H66)</f>
        <v>872.65734136551043</v>
      </c>
      <c r="H67" s="2">
        <f t="shared" si="1"/>
        <v>-27.049115682583988</v>
      </c>
      <c r="I67" s="2"/>
      <c r="J67" s="2">
        <f t="shared" si="2"/>
        <v>6920.5445699688426</v>
      </c>
    </row>
    <row r="68" spans="1:10" x14ac:dyDescent="0.25">
      <c r="A68" s="2">
        <v>0.95518852485169625</v>
      </c>
      <c r="B68" s="2">
        <f t="shared" si="0"/>
        <v>3.6655308643021129</v>
      </c>
      <c r="C68" s="2">
        <f>-(1-B68/MAX(B$2:B68))*100</f>
        <v>-46.816544048085618</v>
      </c>
      <c r="E68" s="2">
        <f>IF(J67&gt;MAX(J$2:J66),J67*(100-riskCapitalPct)/100,E67)</f>
        <v>6074.9363442859158</v>
      </c>
      <c r="F68" s="2"/>
      <c r="G68" s="2">
        <f>IF(J67&gt;MAX(J$2:J66),J67-E68,G67+H67)</f>
        <v>845.60822568292645</v>
      </c>
      <c r="H68" s="2">
        <f t="shared" si="1"/>
        <v>-37.89295199039168</v>
      </c>
      <c r="I68" s="2"/>
      <c r="J68" s="2">
        <f t="shared" si="2"/>
        <v>6882.6516179784512</v>
      </c>
    </row>
    <row r="69" spans="1:10" x14ac:dyDescent="0.25">
      <c r="A69" s="2">
        <v>1.0098587778362496</v>
      </c>
      <c r="B69" s="2">
        <f t="shared" ref="B69:B132" si="3">B68*A69</f>
        <v>3.7016685187451834</v>
      </c>
      <c r="C69" s="2">
        <f>-(1-B69/MAX(B$2:B69))*100</f>
        <v>-46.292220171291731</v>
      </c>
      <c r="E69" s="2">
        <f>IF(J68&gt;MAX(J$2:J67),J68*(100-riskCapitalPct)/100,E68)</f>
        <v>6074.9363442859158</v>
      </c>
      <c r="F69" s="2"/>
      <c r="G69" s="2">
        <f>IF(J68&gt;MAX(J$2:J67),J68-E69,G68+H68)</f>
        <v>807.71527369253477</v>
      </c>
      <c r="H69" s="2">
        <f t="shared" si="1"/>
        <v>7.9630854382802454</v>
      </c>
      <c r="I69" s="2"/>
      <c r="J69" s="2">
        <f t="shared" si="2"/>
        <v>6890.6147034167307</v>
      </c>
    </row>
    <row r="70" spans="1:10" x14ac:dyDescent="0.25">
      <c r="A70" s="2">
        <v>0.99203114071781706</v>
      </c>
      <c r="B70" s="2">
        <f t="shared" si="3"/>
        <v>3.6721704432100166</v>
      </c>
      <c r="C70" s="2">
        <f>-(1-B70/MAX(B$2:B70))*100</f>
        <v>-46.720209911105172</v>
      </c>
      <c r="E70" s="2">
        <f>IF(J69&gt;MAX(J$2:J68),J69*(100-riskCapitalPct)/100,E69)</f>
        <v>6074.9363442859158</v>
      </c>
      <c r="F70" s="2"/>
      <c r="G70" s="2">
        <f>IF(J69&gt;MAX(J$2:J68),J69-E70,G69+H69)</f>
        <v>815.67835913081501</v>
      </c>
      <c r="H70" s="2">
        <f t="shared" si="1"/>
        <v>-6.5000260634353708</v>
      </c>
      <c r="I70" s="2"/>
      <c r="J70" s="2">
        <f t="shared" si="2"/>
        <v>6884.1146773532955</v>
      </c>
    </row>
    <row r="71" spans="1:10" x14ac:dyDescent="0.25">
      <c r="A71" s="2">
        <v>0.90622924567088392</v>
      </c>
      <c r="B71" s="2">
        <f t="shared" si="3"/>
        <v>3.3278282507251289</v>
      </c>
      <c r="C71" s="2">
        <f>-(1-B71/MAX(B$2:B71))*100</f>
        <v>-51.716296018237799</v>
      </c>
      <c r="E71" s="2">
        <f>IF(J70&gt;MAX(J$2:J69),J70*(100-riskCapitalPct)/100,E70)</f>
        <v>6074.9363442859158</v>
      </c>
      <c r="F71" s="2"/>
      <c r="G71" s="2">
        <f>IF(J70&gt;MAX(J$2:J69),J70-E71,G70+H70)</f>
        <v>809.17833306737964</v>
      </c>
      <c r="H71" s="2">
        <f t="shared" ref="H71:H134" si="4">G71*A71-G71</f>
        <v>-75.877262678504962</v>
      </c>
      <c r="I71" s="2"/>
      <c r="J71" s="2">
        <f t="shared" ref="J71:J134" si="5">E71+F71+G71+H71</f>
        <v>6808.2374146747907</v>
      </c>
    </row>
    <row r="72" spans="1:10" x14ac:dyDescent="0.25">
      <c r="A72" s="2">
        <v>1.1949429162623018</v>
      </c>
      <c r="B72" s="2">
        <f t="shared" si="3"/>
        <v>3.9765647947415599</v>
      </c>
      <c r="C72" s="2">
        <f>-(1-B72/MAX(B$2:B72))*100</f>
        <v>-42.303729956087352</v>
      </c>
      <c r="E72" s="2">
        <f>IF(J71&gt;MAX(J$2:J70),J71*(100-riskCapitalPct)/100,E71)</f>
        <v>6074.9363442859158</v>
      </c>
      <c r="F72" s="2"/>
      <c r="G72" s="2">
        <f>IF(J71&gt;MAX(J$2:J70),J71-E72,G71+H71)</f>
        <v>733.30107038887468</v>
      </c>
      <c r="H72" s="2">
        <f t="shared" si="4"/>
        <v>142.95184915987466</v>
      </c>
      <c r="I72" s="2"/>
      <c r="J72" s="2">
        <f t="shared" si="5"/>
        <v>6951.1892638346653</v>
      </c>
    </row>
    <row r="73" spans="1:10" x14ac:dyDescent="0.25">
      <c r="A73" s="2">
        <v>1.0547777536423035</v>
      </c>
      <c r="B73" s="2">
        <f t="shared" si="3"/>
        <v>4.1943920814105704</v>
      </c>
      <c r="C73" s="2">
        <f>-(1-B73/MAX(B$2:B73))*100</f>
        <v>-39.143257889542092</v>
      </c>
      <c r="E73" s="2">
        <f>IF(J72&gt;MAX(J$2:J71),J72*(100-riskCapitalPct)/100,E72)</f>
        <v>6074.9363442859158</v>
      </c>
      <c r="F73" s="2"/>
      <c r="G73" s="2">
        <f>IF(J72&gt;MAX(J$2:J71),J72-E73,G72+H72)</f>
        <v>876.25291954874933</v>
      </c>
      <c r="H73" s="2">
        <f t="shared" si="4"/>
        <v>47.999166555390616</v>
      </c>
      <c r="I73" s="2"/>
      <c r="J73" s="2">
        <f t="shared" si="5"/>
        <v>6999.1884303900561</v>
      </c>
    </row>
    <row r="74" spans="1:10" x14ac:dyDescent="0.25">
      <c r="A74" s="2">
        <v>0.77925542991836938</v>
      </c>
      <c r="B74" s="2">
        <f t="shared" si="3"/>
        <v>3.2685028046457982</v>
      </c>
      <c r="C74" s="2">
        <f>-(1-B74/MAX(B$2:B74))*100</f>
        <v>-52.577053263283787</v>
      </c>
      <c r="E74" s="2">
        <f>IF(J73&gt;MAX(J$2:J72),J73*(100-riskCapitalPct)/100,E73)</f>
        <v>6074.9363442859158</v>
      </c>
      <c r="F74" s="2"/>
      <c r="G74" s="2">
        <f>IF(J73&gt;MAX(J$2:J72),J73-E74,G73+H73)</f>
        <v>924.25208610413995</v>
      </c>
      <c r="H74" s="2">
        <f t="shared" si="4"/>
        <v>-204.02362939410864</v>
      </c>
      <c r="I74" s="2"/>
      <c r="J74" s="2">
        <f t="shared" si="5"/>
        <v>6795.1648009959472</v>
      </c>
    </row>
    <row r="75" spans="1:10" x14ac:dyDescent="0.25">
      <c r="A75" s="2">
        <v>0.87298449569915826</v>
      </c>
      <c r="B75" s="2">
        <f t="shared" si="3"/>
        <v>2.8533522726049965</v>
      </c>
      <c r="C75" s="2">
        <f>-(1-B75/MAX(B$2:B75))*100</f>
        <v>-58.600502758479763</v>
      </c>
      <c r="E75" s="2">
        <f>IF(J74&gt;MAX(J$2:J73),J74*(100-riskCapitalPct)/100,E74)</f>
        <v>6074.9363442859158</v>
      </c>
      <c r="F75" s="2"/>
      <c r="G75" s="2">
        <f>IF(J74&gt;MAX(J$2:J73),J74-E75,G74+H74)</f>
        <v>720.22845671003131</v>
      </c>
      <c r="H75" s="2">
        <f t="shared" si="4"/>
        <v>-91.480180640841581</v>
      </c>
      <c r="I75" s="2"/>
      <c r="J75" s="2">
        <f t="shared" si="5"/>
        <v>6703.6846203551058</v>
      </c>
    </row>
    <row r="76" spans="1:10" x14ac:dyDescent="0.25">
      <c r="A76" s="2">
        <v>0.96603149252666842</v>
      </c>
      <c r="B76" s="2">
        <f t="shared" si="3"/>
        <v>2.7564281546089662</v>
      </c>
      <c r="C76" s="2">
        <f>-(1-B76/MAX(B$2:B76))*100</f>
        <v>-60.006781889920504</v>
      </c>
      <c r="E76" s="2">
        <f>IF(J75&gt;MAX(J$2:J74),J75*(100-riskCapitalPct)/100,E75)</f>
        <v>6074.9363442859158</v>
      </c>
      <c r="F76" s="2"/>
      <c r="G76" s="2">
        <f>IF(J75&gt;MAX(J$2:J74),J75-E76,G75+H75)</f>
        <v>628.74827606918973</v>
      </c>
      <c r="H76" s="2">
        <f t="shared" si="4"/>
        <v>-21.357640514500645</v>
      </c>
      <c r="I76" s="2"/>
      <c r="J76" s="2">
        <f t="shared" si="5"/>
        <v>6682.3269798406054</v>
      </c>
    </row>
    <row r="77" spans="1:10" x14ac:dyDescent="0.25">
      <c r="A77" s="2">
        <v>0.97868315069785083</v>
      </c>
      <c r="B77" s="2">
        <f t="shared" si="3"/>
        <v>2.6976697910249658</v>
      </c>
      <c r="C77" s="2">
        <f>-(1-B77/MAX(B$2:B77))*100</f>
        <v>-60.859311293481056</v>
      </c>
      <c r="E77" s="2">
        <f>IF(J76&gt;MAX(J$2:J75),J76*(100-riskCapitalPct)/100,E76)</f>
        <v>6074.9363442859158</v>
      </c>
      <c r="F77" s="2"/>
      <c r="G77" s="2">
        <f>IF(J76&gt;MAX(J$2:J75),J76-E77,G76+H76)</f>
        <v>607.39063555468908</v>
      </c>
      <c r="H77" s="2">
        <f t="shared" si="4"/>
        <v>-12.947654645655916</v>
      </c>
      <c r="I77" s="2"/>
      <c r="J77" s="2">
        <f t="shared" si="5"/>
        <v>6669.3793251949483</v>
      </c>
    </row>
    <row r="78" spans="1:10" x14ac:dyDescent="0.25">
      <c r="A78" s="2">
        <v>1.0674655681271306</v>
      </c>
      <c r="B78" s="2">
        <f t="shared" si="3"/>
        <v>2.8796696160958626</v>
      </c>
      <c r="C78" s="2">
        <f>-(1-B78/MAX(B$2:B78))*100</f>
        <v>-58.218662493008587</v>
      </c>
      <c r="E78" s="2">
        <f>IF(J77&gt;MAX(J$2:J76),J77*(100-riskCapitalPct)/100,E77)</f>
        <v>6074.9363442859158</v>
      </c>
      <c r="F78" s="2"/>
      <c r="G78" s="2">
        <f>IF(J77&gt;MAX(J$2:J76),J77-E78,G77+H77)</f>
        <v>594.44298090903317</v>
      </c>
      <c r="H78" s="2">
        <f t="shared" si="4"/>
        <v>40.10443342621295</v>
      </c>
      <c r="I78" s="2"/>
      <c r="J78" s="2">
        <f t="shared" si="5"/>
        <v>6709.4837586211625</v>
      </c>
    </row>
    <row r="79" spans="1:10" x14ac:dyDescent="0.25">
      <c r="A79" s="2">
        <v>0.85901390875424521</v>
      </c>
      <c r="B79" s="2">
        <f t="shared" si="3"/>
        <v>2.4736762528433438</v>
      </c>
      <c r="C79" s="2">
        <f>-(1-B79/MAX(B$2:B79))*100</f>
        <v>-64.109249955138964</v>
      </c>
      <c r="E79" s="2">
        <f>IF(J78&gt;MAX(J$2:J77),J78*(100-riskCapitalPct)/100,E78)</f>
        <v>6074.9363442859158</v>
      </c>
      <c r="F79" s="2"/>
      <c r="G79" s="2">
        <f>IF(J78&gt;MAX(J$2:J77),J78-E79,G78+H78)</f>
        <v>634.54741433524612</v>
      </c>
      <c r="H79" s="2">
        <f t="shared" si="4"/>
        <v>-89.462359657226784</v>
      </c>
      <c r="I79" s="2"/>
      <c r="J79" s="2">
        <f t="shared" si="5"/>
        <v>6620.0213989639351</v>
      </c>
    </row>
    <row r="80" spans="1:10" x14ac:dyDescent="0.25">
      <c r="A80" s="2">
        <v>0.97346210594243821</v>
      </c>
      <c r="B80" s="2">
        <f t="shared" si="3"/>
        <v>2.4080300945126809</v>
      </c>
      <c r="C80" s="2">
        <f>-(1-B80/MAX(B$2:B80))*100</f>
        <v>-65.061714877475907</v>
      </c>
      <c r="E80" s="2">
        <f>IF(J79&gt;MAX(J$2:J78),J79*(100-riskCapitalPct)/100,E79)</f>
        <v>6074.9363442859158</v>
      </c>
      <c r="F80" s="2"/>
      <c r="G80" s="2">
        <f>IF(J79&gt;MAX(J$2:J78),J79-E80,G79+H79)</f>
        <v>545.08505467801933</v>
      </c>
      <c r="H80" s="2">
        <f t="shared" si="4"/>
        <v>-14.465409433405512</v>
      </c>
      <c r="I80" s="2"/>
      <c r="J80" s="2">
        <f t="shared" si="5"/>
        <v>6605.5559895305296</v>
      </c>
    </row>
    <row r="81" spans="1:10" x14ac:dyDescent="0.25">
      <c r="A81" s="2">
        <v>0.96934826274743402</v>
      </c>
      <c r="B81" s="2">
        <f t="shared" si="3"/>
        <v>2.3342197887594067</v>
      </c>
      <c r="C81" s="2">
        <f>-(1-B81/MAX(B$2:B81))*100</f>
        <v>-66.132634013106752</v>
      </c>
      <c r="E81" s="2">
        <f>IF(J80&gt;MAX(J$2:J79),J80*(100-riskCapitalPct)/100,E80)</f>
        <v>6074.9363442859158</v>
      </c>
      <c r="F81" s="2"/>
      <c r="G81" s="2">
        <f>IF(J80&gt;MAX(J$2:J79),J80-E81,G80+H80)</f>
        <v>530.61964524461382</v>
      </c>
      <c r="H81" s="2">
        <f t="shared" si="4"/>
        <v>-16.264413947087633</v>
      </c>
      <c r="I81" s="2"/>
      <c r="J81" s="2">
        <f t="shared" si="5"/>
        <v>6589.291575583442</v>
      </c>
    </row>
    <row r="82" spans="1:10" x14ac:dyDescent="0.25">
      <c r="A82" s="2">
        <v>0.96348385364126166</v>
      </c>
      <c r="B82" s="2">
        <f t="shared" si="3"/>
        <v>2.2489830773196049</v>
      </c>
      <c r="C82" s="2">
        <f>-(1-B82/MAX(B$2:B82))*100</f>
        <v>-67.369339706269102</v>
      </c>
      <c r="E82" s="2">
        <f>IF(J81&gt;MAX(J$2:J80),J81*(100-riskCapitalPct)/100,E81)</f>
        <v>6074.9363442859158</v>
      </c>
      <c r="F82" s="2"/>
      <c r="G82" s="2">
        <f>IF(J81&gt;MAX(J$2:J80),J81-E82,G81+H81)</f>
        <v>514.35523129752619</v>
      </c>
      <c r="H82" s="2">
        <f t="shared" si="4"/>
        <v>-18.782270906443159</v>
      </c>
      <c r="I82" s="2"/>
      <c r="J82" s="2">
        <f t="shared" si="5"/>
        <v>6570.5093046769989</v>
      </c>
    </row>
    <row r="83" spans="1:10" x14ac:dyDescent="0.25">
      <c r="A83" s="2">
        <v>0.98248906167046557</v>
      </c>
      <c r="B83" s="2">
        <f t="shared" si="3"/>
        <v>2.2096012733484947</v>
      </c>
      <c r="C83" s="2">
        <f>-(1-B83/MAX(B$2:B83))*100</f>
        <v>-67.940733186324607</v>
      </c>
      <c r="E83" s="2">
        <f>IF(J82&gt;MAX(J$2:J81),J82*(100-riskCapitalPct)/100,E82)</f>
        <v>6074.9363442859158</v>
      </c>
      <c r="F83" s="2"/>
      <c r="G83" s="2">
        <f>IF(J82&gt;MAX(J$2:J81),J82-E83,G82+H82)</f>
        <v>495.57296039108303</v>
      </c>
      <c r="H83" s="2">
        <f t="shared" si="4"/>
        <v>-8.6779475471930709</v>
      </c>
      <c r="I83" s="2"/>
      <c r="J83" s="2">
        <f t="shared" si="5"/>
        <v>6561.8313571298058</v>
      </c>
    </row>
    <row r="84" spans="1:10" x14ac:dyDescent="0.25">
      <c r="A84" s="2">
        <v>1.0666062599488868</v>
      </c>
      <c r="B84" s="2">
        <f t="shared" si="3"/>
        <v>2.3567745501445359</v>
      </c>
      <c r="C84" s="2">
        <f>-(1-B84/MAX(B$2:B84))*100</f>
        <v>-65.805385327162227</v>
      </c>
      <c r="E84" s="2">
        <f>IF(J83&gt;MAX(J$2:J82),J83*(100-riskCapitalPct)/100,E83)</f>
        <v>6074.9363442859158</v>
      </c>
      <c r="F84" s="2"/>
      <c r="G84" s="2">
        <f>IF(J83&gt;MAX(J$2:J82),J83-E84,G83+H83)</f>
        <v>486.89501284388996</v>
      </c>
      <c r="H84" s="2">
        <f t="shared" si="4"/>
        <v>32.430255793296737</v>
      </c>
      <c r="I84" s="2"/>
      <c r="J84" s="2">
        <f t="shared" si="5"/>
        <v>6594.2616129231028</v>
      </c>
    </row>
    <row r="85" spans="1:10" x14ac:dyDescent="0.25">
      <c r="A85" s="2">
        <v>0.99527964176805461</v>
      </c>
      <c r="B85" s="2">
        <f t="shared" si="3"/>
        <v>2.3456497299959218</v>
      </c>
      <c r="C85" s="2">
        <f>-(1-B85/MAX(B$2:B85))*100</f>
        <v>-65.966796158021353</v>
      </c>
      <c r="E85" s="2">
        <f>IF(J84&gt;MAX(J$2:J83),J84*(100-riskCapitalPct)/100,E84)</f>
        <v>6074.9363442859158</v>
      </c>
      <c r="F85" s="2"/>
      <c r="G85" s="2">
        <f>IF(J84&gt;MAX(J$2:J83),J84-E85,G84+H84)</f>
        <v>519.3252686371867</v>
      </c>
      <c r="H85" s="2">
        <f t="shared" si="4"/>
        <v>-2.4514013068687746</v>
      </c>
      <c r="I85" s="2"/>
      <c r="J85" s="2">
        <f t="shared" si="5"/>
        <v>6591.8102116162336</v>
      </c>
    </row>
    <row r="86" spans="1:10" x14ac:dyDescent="0.25">
      <c r="A86" s="2">
        <v>1.7298180087819595</v>
      </c>
      <c r="B86" s="2">
        <f t="shared" si="3"/>
        <v>4.057547145241486</v>
      </c>
      <c r="C86" s="2">
        <f>-(1-B86/MAX(B$2:B86))*100</f>
        <v>-41.12875109759797</v>
      </c>
      <c r="E86" s="2">
        <f>IF(J85&gt;MAX(J$2:J84),J85*(100-riskCapitalPct)/100,E85)</f>
        <v>6074.9363442859158</v>
      </c>
      <c r="F86" s="2"/>
      <c r="G86" s="2">
        <f>IF(J85&gt;MAX(J$2:J84),J85-E86,G85+H85)</f>
        <v>516.87386733031792</v>
      </c>
      <c r="H86" s="2">
        <f t="shared" si="4"/>
        <v>377.22385664644332</v>
      </c>
      <c r="I86" s="2"/>
      <c r="J86" s="2">
        <f t="shared" si="5"/>
        <v>6969.0340682626766</v>
      </c>
    </row>
    <row r="87" spans="1:10" x14ac:dyDescent="0.25">
      <c r="A87" s="2">
        <v>1.2254447051608826</v>
      </c>
      <c r="B87" s="2">
        <f t="shared" si="3"/>
        <v>4.9722996650768332</v>
      </c>
      <c r="C87" s="2">
        <f>-(1-B87/MAX(B$2:B87))*100</f>
        <v>-27.856539746343024</v>
      </c>
      <c r="E87" s="2">
        <f>IF(J86&gt;MAX(J$2:J85),J86*(100-riskCapitalPct)/100,E86)</f>
        <v>6074.9363442859158</v>
      </c>
      <c r="F87" s="2"/>
      <c r="G87" s="2">
        <f>IF(J86&gt;MAX(J$2:J85),J86-E87,G86+H86)</f>
        <v>894.09772397676124</v>
      </c>
      <c r="H87" s="2">
        <f t="shared" si="4"/>
        <v>201.56959776695703</v>
      </c>
      <c r="I87" s="2"/>
      <c r="J87" s="2">
        <f t="shared" si="5"/>
        <v>7170.603666029634</v>
      </c>
    </row>
    <row r="88" spans="1:10" x14ac:dyDescent="0.25">
      <c r="A88" s="2">
        <v>1.0026390217887724</v>
      </c>
      <c r="B88" s="2">
        <f t="shared" si="3"/>
        <v>4.9854216722332767</v>
      </c>
      <c r="C88" s="2">
        <f>-(1-B88/MAX(B$2:B88))*100</f>
        <v>-27.666151582816191</v>
      </c>
      <c r="E88" s="2">
        <f>IF(J87&gt;MAX(J$2:J86),J87*(100-riskCapitalPct)/100,E87)</f>
        <v>6074.9363442859158</v>
      </c>
      <c r="F88" s="2"/>
      <c r="G88" s="2">
        <f>IF(J87&gt;MAX(J$2:J86),J87-E88,G87+H87)</f>
        <v>1095.6673217437183</v>
      </c>
      <c r="H88" s="2">
        <f t="shared" si="4"/>
        <v>2.8914899353276269</v>
      </c>
      <c r="I88" s="2"/>
      <c r="J88" s="2">
        <f t="shared" si="5"/>
        <v>7173.4951559649617</v>
      </c>
    </row>
    <row r="89" spans="1:10" x14ac:dyDescent="0.25">
      <c r="A89" s="2">
        <v>1.0286271155031557</v>
      </c>
      <c r="B89" s="2">
        <f t="shared" si="3"/>
        <v>5.1281399142762343</v>
      </c>
      <c r="C89" s="2">
        <f>-(1-B89/MAX(B$2:B89))*100</f>
        <v>-25.595442149389712</v>
      </c>
      <c r="E89" s="2">
        <f>IF(J88&gt;MAX(J$2:J87),J88*(100-riskCapitalPct)/100,E88)</f>
        <v>6074.9363442859158</v>
      </c>
      <c r="F89" s="2"/>
      <c r="G89" s="2">
        <f>IF(J88&gt;MAX(J$2:J87),J88-E89,G88+H88)</f>
        <v>1098.5588116790459</v>
      </c>
      <c r="H89" s="2">
        <f t="shared" si="4"/>
        <v>31.448569988945565</v>
      </c>
      <c r="I89" s="2"/>
      <c r="J89" s="2">
        <f t="shared" si="5"/>
        <v>7204.9437259539072</v>
      </c>
    </row>
    <row r="90" spans="1:10" x14ac:dyDescent="0.25">
      <c r="A90" s="2">
        <v>1.0481799987486558</v>
      </c>
      <c r="B90" s="2">
        <f t="shared" si="3"/>
        <v>5.3752136889289952</v>
      </c>
      <c r="C90" s="2">
        <f>-(1-B90/MAX(B$2:B90))*100</f>
        <v>-22.010630645253016</v>
      </c>
      <c r="E90" s="2">
        <f>IF(J89&gt;MAX(J$2:J88),J89*(100-riskCapitalPct)/100,E89)</f>
        <v>6074.9363442859158</v>
      </c>
      <c r="F90" s="2"/>
      <c r="G90" s="2">
        <f>IF(J89&gt;MAX(J$2:J88),J89-E90,G89+H89)</f>
        <v>1130.0073816679915</v>
      </c>
      <c r="H90" s="2">
        <f t="shared" si="4"/>
        <v>54.443754234735479</v>
      </c>
      <c r="I90" s="2"/>
      <c r="J90" s="2">
        <f t="shared" si="5"/>
        <v>7259.3874801886432</v>
      </c>
    </row>
    <row r="91" spans="1:10" x14ac:dyDescent="0.25">
      <c r="A91" s="2">
        <v>1.3063781423727781</v>
      </c>
      <c r="B91" s="2">
        <f t="shared" si="3"/>
        <v>7.0220616737997883</v>
      </c>
      <c r="C91" s="2">
        <f>-(1-B91/MAX(B$2:B91))*100</f>
        <v>0</v>
      </c>
      <c r="E91" s="2">
        <f>IF(J90&gt;MAX(J$2:J89),J90*(100-riskCapitalPct)/100,E90)</f>
        <v>6074.9363442859158</v>
      </c>
      <c r="F91" s="2"/>
      <c r="G91" s="2">
        <f>IF(J90&gt;MAX(J$2:J89),J90-E91,G90+H90)</f>
        <v>1184.4511359027269</v>
      </c>
      <c r="H91" s="2">
        <f t="shared" si="4"/>
        <v>362.88993874920425</v>
      </c>
      <c r="I91" s="2"/>
      <c r="J91" s="2">
        <f t="shared" si="5"/>
        <v>7622.277418937847</v>
      </c>
    </row>
    <row r="92" spans="1:10" x14ac:dyDescent="0.25">
      <c r="A92" s="2">
        <v>1.2019216978570939</v>
      </c>
      <c r="B92" s="2">
        <f t="shared" si="3"/>
        <v>8.4399682894306682</v>
      </c>
      <c r="C92" s="2">
        <f>-(1-B92/MAX(B$2:B92))*100</f>
        <v>0</v>
      </c>
      <c r="E92" s="2">
        <f>IF(J91&gt;MAX(J$2:J90),J91*(100-riskCapitalPct)/100,E91)</f>
        <v>6097.8219351502776</v>
      </c>
      <c r="F92" s="2"/>
      <c r="G92" s="2">
        <f>IF(J91&gt;MAX(J$2:J90),J91-E92,G91+H91)</f>
        <v>1524.4554837875694</v>
      </c>
      <c r="H92" s="2">
        <f t="shared" si="4"/>
        <v>307.8206395939435</v>
      </c>
      <c r="I92" s="2"/>
      <c r="J92" s="2">
        <f t="shared" si="5"/>
        <v>7930.0980585317902</v>
      </c>
    </row>
    <row r="93" spans="1:10" x14ac:dyDescent="0.25">
      <c r="A93" s="2">
        <v>1.0182397496364382</v>
      </c>
      <c r="B93" s="2">
        <f t="shared" si="3"/>
        <v>8.5939111979693603</v>
      </c>
      <c r="C93" s="2">
        <f>-(1-B93/MAX(B$2:B93))*100</f>
        <v>0</v>
      </c>
      <c r="E93" s="2">
        <f>IF(J92&gt;MAX(J$2:J91),J92*(100-riskCapitalPct)/100,E92)</f>
        <v>6344.0784468254315</v>
      </c>
      <c r="F93" s="2"/>
      <c r="G93" s="2">
        <f>IF(J92&gt;MAX(J$2:J91),J92-E93,G92+H92)</f>
        <v>1586.0196117063588</v>
      </c>
      <c r="H93" s="2">
        <f t="shared" si="4"/>
        <v>28.92860063600483</v>
      </c>
      <c r="I93" s="2"/>
      <c r="J93" s="2">
        <f t="shared" si="5"/>
        <v>7959.0266591677955</v>
      </c>
    </row>
    <row r="94" spans="1:10" x14ac:dyDescent="0.25">
      <c r="A94" s="2">
        <v>1.1243325041177545</v>
      </c>
      <c r="B94" s="2">
        <f t="shared" si="3"/>
        <v>9.6624136973785024</v>
      </c>
      <c r="C94" s="2">
        <f>-(1-B94/MAX(B$2:B94))*100</f>
        <v>0</v>
      </c>
      <c r="E94" s="2">
        <f>IF(J93&gt;MAX(J$2:J92),J93*(100-riskCapitalPct)/100,E93)</f>
        <v>6367.2213273342359</v>
      </c>
      <c r="F94" s="2"/>
      <c r="G94" s="2">
        <f>IF(J93&gt;MAX(J$2:J92),J93-E94,G93+H93)</f>
        <v>1591.8053318335596</v>
      </c>
      <c r="H94" s="2">
        <f t="shared" si="4"/>
        <v>197.91314297485974</v>
      </c>
      <c r="I94" s="2"/>
      <c r="J94" s="2">
        <f t="shared" si="5"/>
        <v>8156.939802142655</v>
      </c>
    </row>
    <row r="95" spans="1:10" x14ac:dyDescent="0.25">
      <c r="A95" s="2">
        <v>1.1698536087586484</v>
      </c>
      <c r="B95" s="2">
        <f t="shared" si="3"/>
        <v>11.303609533197235</v>
      </c>
      <c r="C95" s="2">
        <f>-(1-B95/MAX(B$2:B95))*100</f>
        <v>0</v>
      </c>
      <c r="E95" s="2">
        <f>IF(J94&gt;MAX(J$2:J93),J94*(100-riskCapitalPct)/100,E94)</f>
        <v>6525.5518417141238</v>
      </c>
      <c r="F95" s="2"/>
      <c r="G95" s="2">
        <f>IF(J94&gt;MAX(J$2:J93),J94-E95,G94+H94)</f>
        <v>1631.3879604285312</v>
      </c>
      <c r="H95" s="2">
        <f t="shared" si="4"/>
        <v>277.09713236419702</v>
      </c>
      <c r="I95" s="2"/>
      <c r="J95" s="2">
        <f t="shared" si="5"/>
        <v>8434.036934506852</v>
      </c>
    </row>
    <row r="96" spans="1:10" x14ac:dyDescent="0.25">
      <c r="A96" s="2">
        <v>0.98075684344657699</v>
      </c>
      <c r="B96" s="2">
        <f t="shared" si="3"/>
        <v>11.086092405331156</v>
      </c>
      <c r="C96" s="2">
        <f>-(1-B96/MAX(B$2:B96))*100</f>
        <v>-1.9243156553423013</v>
      </c>
      <c r="E96" s="2">
        <f>IF(J95&gt;MAX(J$2:J94),J95*(100-riskCapitalPct)/100,E95)</f>
        <v>6747.2295476054824</v>
      </c>
      <c r="F96" s="2"/>
      <c r="G96" s="2">
        <f>IF(J95&gt;MAX(J$2:J94),J95-E96,G95+H95)</f>
        <v>1686.8073869013697</v>
      </c>
      <c r="H96" s="2">
        <f t="shared" si="4"/>
        <v>-32.45949862161342</v>
      </c>
      <c r="I96" s="2"/>
      <c r="J96" s="2">
        <f t="shared" si="5"/>
        <v>8401.5774358852395</v>
      </c>
    </row>
    <row r="97" spans="1:10" x14ac:dyDescent="0.25">
      <c r="A97" s="2">
        <v>1.503610334700054</v>
      </c>
      <c r="B97" s="2">
        <f t="shared" si="3"/>
        <v>16.669163112095706</v>
      </c>
      <c r="C97" s="2">
        <f>-(1-B97/MAX(B$2:B97))*100</f>
        <v>0</v>
      </c>
      <c r="E97" s="2">
        <f>IF(J96&gt;MAX(J$2:J95),J96*(100-riskCapitalPct)/100,E96)</f>
        <v>6747.2295476054824</v>
      </c>
      <c r="F97" s="2"/>
      <c r="G97" s="2">
        <f>IF(J96&gt;MAX(J$2:J95),J96-E97,G96+H96)</f>
        <v>1654.3478882797563</v>
      </c>
      <c r="H97" s="2">
        <f t="shared" si="4"/>
        <v>833.14669372689559</v>
      </c>
      <c r="I97" s="2"/>
      <c r="J97" s="2">
        <f t="shared" si="5"/>
        <v>9234.7241296121356</v>
      </c>
    </row>
    <row r="98" spans="1:10" x14ac:dyDescent="0.25">
      <c r="A98" s="2">
        <v>0.91270333836035489</v>
      </c>
      <c r="B98" s="2">
        <f t="shared" si="3"/>
        <v>15.214000820083033</v>
      </c>
      <c r="C98" s="2">
        <f>-(1-B98/MAX(B$2:B98))*100</f>
        <v>-8.7296661639645112</v>
      </c>
      <c r="E98" s="2">
        <f>IF(J97&gt;MAX(J$2:J96),J97*(100-riskCapitalPct)/100,E97)</f>
        <v>7387.7793036897083</v>
      </c>
      <c r="F98" s="2"/>
      <c r="G98" s="2">
        <f>IF(J97&gt;MAX(J$2:J96),J97-E98,G97+H97)</f>
        <v>1846.9448259224273</v>
      </c>
      <c r="H98" s="2">
        <f t="shared" si="4"/>
        <v>-161.23211753564328</v>
      </c>
      <c r="I98" s="2"/>
      <c r="J98" s="2">
        <f t="shared" si="5"/>
        <v>9073.4920120764928</v>
      </c>
    </row>
    <row r="99" spans="1:10" x14ac:dyDescent="0.25">
      <c r="A99" s="2">
        <v>0.60194840539864658</v>
      </c>
      <c r="B99" s="2">
        <f t="shared" si="3"/>
        <v>9.1580435333826831</v>
      </c>
      <c r="C99" s="2">
        <f>-(1-B99/MAX(B$2:B99))*100</f>
        <v>-45.059968087196303</v>
      </c>
      <c r="E99" s="2">
        <f>IF(J98&gt;MAX(J$2:J97),J98*(100-riskCapitalPct)/100,E98)</f>
        <v>7387.7793036897083</v>
      </c>
      <c r="F99" s="2"/>
      <c r="G99" s="2">
        <f>IF(J98&gt;MAX(J$2:J97),J98-E99,G98+H98)</f>
        <v>1685.712708386784</v>
      </c>
      <c r="H99" s="2">
        <f t="shared" si="4"/>
        <v>-671.00063161312562</v>
      </c>
      <c r="I99" s="2"/>
      <c r="J99" s="2">
        <f t="shared" si="5"/>
        <v>8402.491380463367</v>
      </c>
    </row>
    <row r="100" spans="1:10" x14ac:dyDescent="0.25">
      <c r="A100" s="2">
        <v>1.0277363625218225</v>
      </c>
      <c r="B100" s="2">
        <f t="shared" si="3"/>
        <v>9.412054348815218</v>
      </c>
      <c r="C100" s="2">
        <f>-(1-B100/MAX(B$2:B100))*100</f>
        <v>-43.536131445102278</v>
      </c>
      <c r="E100" s="2">
        <f>IF(J99&gt;MAX(J$2:J98),J99*(100-riskCapitalPct)/100,E99)</f>
        <v>7387.7793036897083</v>
      </c>
      <c r="F100" s="2"/>
      <c r="G100" s="2">
        <f>IF(J99&gt;MAX(J$2:J98),J99-E100,G99+H99)</f>
        <v>1014.7120767736584</v>
      </c>
      <c r="H100" s="2">
        <f t="shared" si="4"/>
        <v>28.144422016665544</v>
      </c>
      <c r="I100" s="2"/>
      <c r="J100" s="2">
        <f t="shared" si="5"/>
        <v>8430.635802480032</v>
      </c>
    </row>
    <row r="101" spans="1:10" x14ac:dyDescent="0.25">
      <c r="A101" s="2">
        <v>0.94115197258073069</v>
      </c>
      <c r="B101" s="2">
        <f t="shared" si="3"/>
        <v>8.8581735164244879</v>
      </c>
      <c r="C101" s="2">
        <f>-(1-B101/MAX(B$2:B101))*100</f>
        <v>-46.858918730018914</v>
      </c>
      <c r="E101" s="2">
        <f>IF(J100&gt;MAX(J$2:J99),J100*(100-riskCapitalPct)/100,E100)</f>
        <v>7387.7793036897083</v>
      </c>
      <c r="F101" s="2"/>
      <c r="G101" s="2">
        <f>IF(J100&gt;MAX(J$2:J99),J100-E101,G100+H100)</f>
        <v>1042.8564987903239</v>
      </c>
      <c r="H101" s="2">
        <f t="shared" si="4"/>
        <v>-61.370047835176138</v>
      </c>
      <c r="I101" s="2"/>
      <c r="J101" s="2">
        <f t="shared" si="5"/>
        <v>8369.2657546448554</v>
      </c>
    </row>
    <row r="102" spans="1:10" x14ac:dyDescent="0.25">
      <c r="A102" s="2">
        <v>0.90079326391790382</v>
      </c>
      <c r="B102" s="2">
        <f t="shared" si="3"/>
        <v>7.9793830342111498</v>
      </c>
      <c r="C102" s="2">
        <f>-(1-B102/MAX(B$2:B102))*100</f>
        <v>-52.130871954687152</v>
      </c>
      <c r="E102" s="2">
        <f>IF(J101&gt;MAX(J$2:J100),J101*(100-riskCapitalPct)/100,E101)</f>
        <v>7387.7793036897083</v>
      </c>
      <c r="F102" s="2"/>
      <c r="G102" s="2">
        <f>IF(J101&gt;MAX(J$2:J100),J101-E102,G101+H101)</f>
        <v>981.4864509551478</v>
      </c>
      <c r="H102" s="2">
        <f t="shared" si="4"/>
        <v>-97.370067308060584</v>
      </c>
      <c r="I102" s="2"/>
      <c r="J102" s="2">
        <f t="shared" si="5"/>
        <v>8271.8956873367952</v>
      </c>
    </row>
    <row r="103" spans="1:10" x14ac:dyDescent="0.25">
      <c r="A103" s="2">
        <v>1.0039458606944227</v>
      </c>
      <c r="B103" s="2">
        <f t="shared" si="3"/>
        <v>8.0108685680915865</v>
      </c>
      <c r="C103" s="2">
        <f>-(1-B103/MAX(B$2:B103))*100</f>
        <v>-51.941987043856862</v>
      </c>
      <c r="E103" s="2">
        <f>IF(J102&gt;MAX(J$2:J101),J102*(100-riskCapitalPct)/100,E102)</f>
        <v>7387.7793036897083</v>
      </c>
      <c r="F103" s="2"/>
      <c r="G103" s="2">
        <f>IF(J102&gt;MAX(J$2:J101),J102-E103,G102+H102)</f>
        <v>884.11638364708722</v>
      </c>
      <c r="H103" s="2">
        <f t="shared" si="4"/>
        <v>3.4886000875281979</v>
      </c>
      <c r="I103" s="2"/>
      <c r="J103" s="2">
        <f t="shared" si="5"/>
        <v>8275.3842874243237</v>
      </c>
    </row>
    <row r="104" spans="1:10" x14ac:dyDescent="0.25">
      <c r="A104" s="2">
        <v>0.88641143845465209</v>
      </c>
      <c r="B104" s="2">
        <f t="shared" si="3"/>
        <v>7.100925530713222</v>
      </c>
      <c r="C104" s="2">
        <f>-(1-B104/MAX(B$2:B104))*100</f>
        <v>-57.400827606272856</v>
      </c>
      <c r="E104" s="2">
        <f>IF(J103&gt;MAX(J$2:J102),J103*(100-riskCapitalPct)/100,E103)</f>
        <v>7387.7793036897083</v>
      </c>
      <c r="F104" s="2"/>
      <c r="G104" s="2">
        <f>IF(J103&gt;MAX(J$2:J102),J103-E104,G103+H103)</f>
        <v>887.60498373461542</v>
      </c>
      <c r="H104" s="2">
        <f t="shared" si="4"/>
        <v>-100.82177332289689</v>
      </c>
      <c r="I104" s="2"/>
      <c r="J104" s="2">
        <f t="shared" si="5"/>
        <v>8174.562514101427</v>
      </c>
    </row>
    <row r="105" spans="1:10" x14ac:dyDescent="0.25">
      <c r="A105" s="2">
        <v>0.90588928415137993</v>
      </c>
      <c r="B105" s="2">
        <f t="shared" si="3"/>
        <v>6.432652345830058</v>
      </c>
      <c r="C105" s="2">
        <f>-(1-B105/MAX(B$2:B105))*100</f>
        <v>-61.409866214805298</v>
      </c>
      <c r="E105" s="2">
        <f>IF(J104&gt;MAX(J$2:J103),J104*(100-riskCapitalPct)/100,E104)</f>
        <v>7387.7793036897083</v>
      </c>
      <c r="F105" s="2"/>
      <c r="G105" s="2">
        <f>IF(J104&gt;MAX(J$2:J103),J104-E105,G104+H104)</f>
        <v>786.78321041171853</v>
      </c>
      <c r="H105" s="2">
        <f t="shared" si="4"/>
        <v>-74.044731149522249</v>
      </c>
      <c r="I105" s="2"/>
      <c r="J105" s="2">
        <f t="shared" si="5"/>
        <v>8100.5177829519052</v>
      </c>
    </row>
    <row r="106" spans="1:10" x14ac:dyDescent="0.25">
      <c r="A106" s="2">
        <v>1.6453154414389752</v>
      </c>
      <c r="B106" s="2">
        <f t="shared" si="3"/>
        <v>10.583742234002841</v>
      </c>
      <c r="C106" s="2">
        <f>-(1-B106/MAX(B$2:B106))*100</f>
        <v>-36.507056996023266</v>
      </c>
      <c r="E106" s="2">
        <f>IF(J105&gt;MAX(J$2:J104),J105*(100-riskCapitalPct)/100,E105)</f>
        <v>7387.7793036897083</v>
      </c>
      <c r="F106" s="2"/>
      <c r="G106" s="2">
        <f>IF(J105&gt;MAX(J$2:J104),J105-E106,G105+H105)</f>
        <v>712.73847926219628</v>
      </c>
      <c r="H106" s="2">
        <f t="shared" si="4"/>
        <v>459.94114637562802</v>
      </c>
      <c r="I106" s="2"/>
      <c r="J106" s="2">
        <f t="shared" si="5"/>
        <v>8560.458929327533</v>
      </c>
    </row>
    <row r="107" spans="1:10" x14ac:dyDescent="0.25">
      <c r="A107" s="2">
        <v>1.000088957215602</v>
      </c>
      <c r="B107" s="2">
        <f t="shared" si="3"/>
        <v>10.584683734242628</v>
      </c>
      <c r="C107" s="2">
        <f>-(1-B107/MAX(B$2:B107))*100</f>
        <v>-36.501408840603254</v>
      </c>
      <c r="E107" s="2">
        <f>IF(J106&gt;MAX(J$2:J105),J106*(100-riskCapitalPct)/100,E106)</f>
        <v>7387.7793036897083</v>
      </c>
      <c r="F107" s="2"/>
      <c r="G107" s="2">
        <f>IF(J106&gt;MAX(J$2:J105),J106-E107,G106+H106)</f>
        <v>1172.6796256378243</v>
      </c>
      <c r="H107" s="2">
        <f t="shared" si="4"/>
        <v>0.10431831428991245</v>
      </c>
      <c r="I107" s="2"/>
      <c r="J107" s="2">
        <f t="shared" si="5"/>
        <v>8560.5632476418232</v>
      </c>
    </row>
    <row r="108" spans="1:10" x14ac:dyDescent="0.25">
      <c r="A108" s="2">
        <v>1.0084404349312592</v>
      </c>
      <c r="B108" s="2">
        <f t="shared" si="3"/>
        <v>10.674023068569461</v>
      </c>
      <c r="C108" s="2">
        <f>-(1-B108/MAX(B$2:B108))*100</f>
        <v>-35.96545311369573</v>
      </c>
      <c r="E108" s="2">
        <f>IF(J107&gt;MAX(J$2:J106),J107*(100-riskCapitalPct)/100,E107)</f>
        <v>7387.7793036897083</v>
      </c>
      <c r="F108" s="2"/>
      <c r="G108" s="2">
        <f>IF(J107&gt;MAX(J$2:J106),J107-E108,G107+H107)</f>
        <v>1172.7839439521142</v>
      </c>
      <c r="H108" s="2">
        <f t="shared" si="4"/>
        <v>9.8988065673534038</v>
      </c>
      <c r="I108" s="2"/>
      <c r="J108" s="2">
        <f t="shared" si="5"/>
        <v>8570.4620542091761</v>
      </c>
    </row>
    <row r="109" spans="1:10" x14ac:dyDescent="0.25">
      <c r="A109" s="2">
        <v>0.82103941842987349</v>
      </c>
      <c r="B109" s="2">
        <f t="shared" si="3"/>
        <v>8.7637936925253239</v>
      </c>
      <c r="C109" s="2">
        <f>-(1-B109/MAX(B$2:B109))*100</f>
        <v>-47.425112865048277</v>
      </c>
      <c r="E109" s="2">
        <f>IF(J108&gt;MAX(J$2:J107),J108*(100-riskCapitalPct)/100,E108)</f>
        <v>7387.7793036897083</v>
      </c>
      <c r="F109" s="2"/>
      <c r="G109" s="2">
        <f>IF(J108&gt;MAX(J$2:J107),J108-E109,G108+H108)</f>
        <v>1182.6827505194676</v>
      </c>
      <c r="H109" s="2">
        <f t="shared" si="4"/>
        <v>-211.6535928459208</v>
      </c>
      <c r="I109" s="2"/>
      <c r="J109" s="2">
        <f t="shared" si="5"/>
        <v>8358.8084613632545</v>
      </c>
    </row>
    <row r="110" spans="1:10" x14ac:dyDescent="0.25">
      <c r="A110" s="2">
        <v>0.97649322524351967</v>
      </c>
      <c r="B110" s="2">
        <f t="shared" si="3"/>
        <v>8.5577851681828676</v>
      </c>
      <c r="C110" s="2">
        <f>-(1-B110/MAX(B$2:B110))*100</f>
        <v>-48.66097889477696</v>
      </c>
      <c r="E110" s="2">
        <f>IF(J109&gt;MAX(J$2:J108),J109*(100-riskCapitalPct)/100,E109)</f>
        <v>7387.7793036897083</v>
      </c>
      <c r="F110" s="2"/>
      <c r="G110" s="2">
        <f>IF(J109&gt;MAX(J$2:J108),J109-E110,G109+H109)</f>
        <v>971.02915767354682</v>
      </c>
      <c r="H110" s="2">
        <f t="shared" si="4"/>
        <v>-22.825763691406905</v>
      </c>
      <c r="I110" s="2"/>
      <c r="J110" s="2">
        <f t="shared" si="5"/>
        <v>8335.9826976718468</v>
      </c>
    </row>
    <row r="111" spans="1:10" x14ac:dyDescent="0.25">
      <c r="A111" s="2">
        <v>0.82653928060460313</v>
      </c>
      <c r="B111" s="2">
        <f t="shared" si="3"/>
        <v>7.0733455964786103</v>
      </c>
      <c r="C111" s="2">
        <f>-(1-B111/MAX(B$2:B111))*100</f>
        <v>-57.566282428744422</v>
      </c>
      <c r="E111" s="2">
        <f>IF(J110&gt;MAX(J$2:J109),J110*(100-riskCapitalPct)/100,E110)</f>
        <v>7387.7793036897083</v>
      </c>
      <c r="F111" s="2"/>
      <c r="G111" s="2">
        <f>IF(J110&gt;MAX(J$2:J109),J110-E111,G110+H110)</f>
        <v>948.20339398213991</v>
      </c>
      <c r="H111" s="2">
        <f t="shared" si="4"/>
        <v>-164.47604285329896</v>
      </c>
      <c r="I111" s="2"/>
      <c r="J111" s="2">
        <f t="shared" si="5"/>
        <v>8171.5066548185496</v>
      </c>
    </row>
    <row r="112" spans="1:10" x14ac:dyDescent="0.25">
      <c r="A112" s="2">
        <v>1.040678048000893</v>
      </c>
      <c r="B112" s="2">
        <f t="shared" si="3"/>
        <v>7.3610754881790728</v>
      </c>
      <c r="C112" s="2">
        <f>-(1-B112/MAX(B$2:B112))*100</f>
        <v>-55.840161628524541</v>
      </c>
      <c r="E112" s="2">
        <f>IF(J111&gt;MAX(J$2:J110),J111*(100-riskCapitalPct)/100,E111)</f>
        <v>7387.7793036897083</v>
      </c>
      <c r="F112" s="2"/>
      <c r="G112" s="2">
        <f>IF(J111&gt;MAX(J$2:J110),J111-E112,G111+H111)</f>
        <v>783.72735112884095</v>
      </c>
      <c r="H112" s="2">
        <f t="shared" si="4"/>
        <v>31.880498808831703</v>
      </c>
      <c r="I112" s="2"/>
      <c r="J112" s="2">
        <f t="shared" si="5"/>
        <v>8203.3871536273818</v>
      </c>
    </row>
    <row r="113" spans="1:10" x14ac:dyDescent="0.25">
      <c r="A113" s="2">
        <v>0.89713164427617498</v>
      </c>
      <c r="B113" s="2">
        <f t="shared" si="3"/>
        <v>6.603853756351139</v>
      </c>
      <c r="C113" s="2">
        <f>-(1-B113/MAX(B$2:B113))*100</f>
        <v>-60.382811590828098</v>
      </c>
      <c r="E113" s="2">
        <f>IF(J112&gt;MAX(J$2:J111),J112*(100-riskCapitalPct)/100,E112)</f>
        <v>7387.7793036897083</v>
      </c>
      <c r="F113" s="2"/>
      <c r="G113" s="2">
        <f>IF(J112&gt;MAX(J$2:J111),J112-E113,G112+H112)</f>
        <v>815.60784993767265</v>
      </c>
      <c r="H113" s="2">
        <f t="shared" si="4"/>
        <v>-83.900238438532597</v>
      </c>
      <c r="I113" s="2"/>
      <c r="J113" s="2">
        <f t="shared" si="5"/>
        <v>8119.486915188847</v>
      </c>
    </row>
    <row r="114" spans="1:10" x14ac:dyDescent="0.25">
      <c r="A114" s="2">
        <v>1.1116314746625335</v>
      </c>
      <c r="B114" s="2">
        <f t="shared" si="3"/>
        <v>7.341051689628328</v>
      </c>
      <c r="C114" s="2">
        <f>-(1-B114/MAX(B$2:B114))*100</f>
        <v>-55.960286426728814</v>
      </c>
      <c r="E114" s="2">
        <f>IF(J113&gt;MAX(J$2:J112),J113*(100-riskCapitalPct)/100,E113)</f>
        <v>7387.7793036897083</v>
      </c>
      <c r="F114" s="2"/>
      <c r="G114" s="2">
        <f>IF(J113&gt;MAX(J$2:J112),J113-E114,G113+H113)</f>
        <v>731.70761149914006</v>
      </c>
      <c r="H114" s="2">
        <f t="shared" si="4"/>
        <v>81.68159969344913</v>
      </c>
      <c r="I114" s="2"/>
      <c r="J114" s="2">
        <f t="shared" si="5"/>
        <v>8201.168514882298</v>
      </c>
    </row>
    <row r="115" spans="1:10" x14ac:dyDescent="0.25">
      <c r="A115" s="2">
        <v>0.90621752285986634</v>
      </c>
      <c r="B115" s="2">
        <f t="shared" si="3"/>
        <v>6.6525896773612194</v>
      </c>
      <c r="C115" s="2">
        <f>-(1-B115/MAX(B$2:B115))*100</f>
        <v>-60.090439858172154</v>
      </c>
      <c r="E115" s="2">
        <f>IF(J114&gt;MAX(J$2:J113),J114*(100-riskCapitalPct)/100,E114)</f>
        <v>7387.7793036897083</v>
      </c>
      <c r="F115" s="2"/>
      <c r="G115" s="2">
        <f>IF(J114&gt;MAX(J$2:J113),J114-E115,G114+H114)</f>
        <v>813.38921119258919</v>
      </c>
      <c r="H115" s="2">
        <f t="shared" si="4"/>
        <v>-76.281655104700349</v>
      </c>
      <c r="I115" s="2"/>
      <c r="J115" s="2">
        <f t="shared" si="5"/>
        <v>8124.8868597775981</v>
      </c>
    </row>
    <row r="116" spans="1:10" x14ac:dyDescent="0.25">
      <c r="A116" s="2">
        <v>0.83754799124085522</v>
      </c>
      <c r="B116" s="2">
        <f t="shared" si="3"/>
        <v>5.5718631208235383</v>
      </c>
      <c r="C116" s="2">
        <f>-(1-B116/MAX(B$2:B116))*100</f>
        <v>-66.573828071905979</v>
      </c>
      <c r="E116" s="2">
        <f>IF(J115&gt;MAX(J$2:J114),J115*(100-riskCapitalPct)/100,E115)</f>
        <v>7387.7793036897083</v>
      </c>
      <c r="F116" s="2"/>
      <c r="G116" s="2">
        <f>IF(J115&gt;MAX(J$2:J114),J115-E116,G115+H115)</f>
        <v>737.10755608788884</v>
      </c>
      <c r="H116" s="2">
        <f t="shared" si="4"/>
        <v>-119.7446031580215</v>
      </c>
      <c r="I116" s="2"/>
      <c r="J116" s="2">
        <f t="shared" si="5"/>
        <v>8005.1422566195761</v>
      </c>
    </row>
    <row r="117" spans="1:10" x14ac:dyDescent="0.25">
      <c r="A117" s="2">
        <v>1.140673743207097</v>
      </c>
      <c r="B117" s="2">
        <f t="shared" si="3"/>
        <v>6.3556779626673627</v>
      </c>
      <c r="C117" s="2">
        <f>-(1-B117/MAX(B$2:B117))*100</f>
        <v>-61.871643345697017</v>
      </c>
      <c r="E117" s="2">
        <f>IF(J116&gt;MAX(J$2:J115),J116*(100-riskCapitalPct)/100,E116)</f>
        <v>7387.7793036897083</v>
      </c>
      <c r="F117" s="2"/>
      <c r="G117" s="2">
        <f>IF(J116&gt;MAX(J$2:J115),J116-E117,G116+H116)</f>
        <v>617.36295292986733</v>
      </c>
      <c r="H117" s="2">
        <f t="shared" si="4"/>
        <v>86.846757506031281</v>
      </c>
      <c r="I117" s="2"/>
      <c r="J117" s="2">
        <f t="shared" si="5"/>
        <v>8091.9890141256074</v>
      </c>
    </row>
    <row r="118" spans="1:10" x14ac:dyDescent="0.25">
      <c r="A118" s="2">
        <v>1.0218162795301784</v>
      </c>
      <c r="B118" s="2">
        <f t="shared" si="3"/>
        <v>6.4943352097047082</v>
      </c>
      <c r="C118" s="2">
        <f>-(1-B118/MAX(B$2:B118))*100</f>
        <v>-61.039824458900391</v>
      </c>
      <c r="E118" s="2">
        <f>IF(J117&gt;MAX(J$2:J116),J117*(100-riskCapitalPct)/100,E117)</f>
        <v>7387.7793036897083</v>
      </c>
      <c r="F118" s="2"/>
      <c r="G118" s="2">
        <f>IF(J117&gt;MAX(J$2:J116),J117-E118,G117+H117)</f>
        <v>704.20971043589861</v>
      </c>
      <c r="H118" s="2">
        <f t="shared" si="4"/>
        <v>15.363235890735496</v>
      </c>
      <c r="I118" s="2"/>
      <c r="J118" s="2">
        <f t="shared" si="5"/>
        <v>8107.3522500163426</v>
      </c>
    </row>
    <row r="119" spans="1:10" x14ac:dyDescent="0.25">
      <c r="A119" s="2">
        <v>1.0901483299478012</v>
      </c>
      <c r="B119" s="2">
        <f t="shared" si="3"/>
        <v>7.0797886829807908</v>
      </c>
      <c r="C119" s="2">
        <f>-(1-B119/MAX(B$2:B119))*100</f>
        <v>-57.527629699397096</v>
      </c>
      <c r="E119" s="2">
        <f>IF(J118&gt;MAX(J$2:J117),J118*(100-riskCapitalPct)/100,E118)</f>
        <v>7387.7793036897083</v>
      </c>
      <c r="F119" s="2"/>
      <c r="G119" s="2">
        <f>IF(J118&gt;MAX(J$2:J117),J118-E119,G118+H118)</f>
        <v>719.57294632663411</v>
      </c>
      <c r="H119" s="2">
        <f t="shared" si="4"/>
        <v>64.86829938696485</v>
      </c>
      <c r="I119" s="2"/>
      <c r="J119" s="2">
        <f t="shared" si="5"/>
        <v>8172.2205494033078</v>
      </c>
    </row>
    <row r="120" spans="1:10" x14ac:dyDescent="0.25">
      <c r="A120" s="2">
        <v>1.1090589312769712</v>
      </c>
      <c r="B120" s="2">
        <f t="shared" si="3"/>
        <v>7.851902870413471</v>
      </c>
      <c r="C120" s="2">
        <f>-(1-B120/MAX(B$2:B120))*100</f>
        <v>-52.895638385613573</v>
      </c>
      <c r="E120" s="2">
        <f>IF(J119&gt;MAX(J$2:J118),J119*(100-riskCapitalPct)/100,E119)</f>
        <v>7387.7793036897083</v>
      </c>
      <c r="F120" s="2"/>
      <c r="G120" s="2">
        <f>IF(J119&gt;MAX(J$2:J118),J119-E120,G119+H119)</f>
        <v>784.44124571359896</v>
      </c>
      <c r="H120" s="2">
        <f t="shared" si="4"/>
        <v>85.550323907101074</v>
      </c>
      <c r="I120" s="2"/>
      <c r="J120" s="2">
        <f t="shared" si="5"/>
        <v>8257.7708733104082</v>
      </c>
    </row>
    <row r="121" spans="1:10" x14ac:dyDescent="0.25">
      <c r="A121" s="2">
        <v>1.0184986067841555</v>
      </c>
      <c r="B121" s="2">
        <f t="shared" si="3"/>
        <v>7.9971521341206318</v>
      </c>
      <c r="C121" s="2">
        <f>-(1-B121/MAX(B$2:B121))*100</f>
        <v>-52.024273322290384</v>
      </c>
      <c r="E121" s="2">
        <f>IF(J120&gt;MAX(J$2:J119),J120*(100-riskCapitalPct)/100,E120)</f>
        <v>7387.7793036897083</v>
      </c>
      <c r="F121" s="2"/>
      <c r="G121" s="2">
        <f>IF(J120&gt;MAX(J$2:J119),J120-E121,G120+H120)</f>
        <v>869.99156962070003</v>
      </c>
      <c r="H121" s="2">
        <f t="shared" si="4"/>
        <v>16.093631951943621</v>
      </c>
      <c r="I121" s="2"/>
      <c r="J121" s="2">
        <f t="shared" si="5"/>
        <v>8273.8645052623524</v>
      </c>
    </row>
    <row r="122" spans="1:10" x14ac:dyDescent="0.25">
      <c r="A122" s="2">
        <v>1.0221615431540787</v>
      </c>
      <c r="B122" s="2">
        <f t="shared" si="3"/>
        <v>8.1743813662506781</v>
      </c>
      <c r="C122" s="2">
        <f>-(1-B122/MAX(B$2:B122))*100</f>
        <v>-50.961057185174027</v>
      </c>
      <c r="E122" s="2">
        <f>IF(J121&gt;MAX(J$2:J120),J121*(100-riskCapitalPct)/100,E121)</f>
        <v>7387.7793036897083</v>
      </c>
      <c r="F122" s="2"/>
      <c r="G122" s="2">
        <f>IF(J121&gt;MAX(J$2:J120),J121-E122,G121+H121)</f>
        <v>886.08520157264365</v>
      </c>
      <c r="H122" s="2">
        <f t="shared" si="4"/>
        <v>19.637015432842645</v>
      </c>
      <c r="I122" s="2"/>
      <c r="J122" s="2">
        <f t="shared" si="5"/>
        <v>8293.5015206951957</v>
      </c>
    </row>
    <row r="123" spans="1:10" x14ac:dyDescent="0.25">
      <c r="A123" s="2">
        <v>1.5539309623250719</v>
      </c>
      <c r="B123" s="2">
        <f t="shared" si="3"/>
        <v>12.702424302870051</v>
      </c>
      <c r="C123" s="2">
        <f>-(1-B123/MAX(B$2:B123))*100</f>
        <v>-23.796868400353322</v>
      </c>
      <c r="E123" s="2">
        <f>IF(J122&gt;MAX(J$2:J121),J122*(100-riskCapitalPct)/100,E122)</f>
        <v>7387.7793036897083</v>
      </c>
      <c r="F123" s="2"/>
      <c r="G123" s="2">
        <f>IF(J122&gt;MAX(J$2:J121),J122-E123,G122+H122)</f>
        <v>905.7222170054863</v>
      </c>
      <c r="H123" s="2">
        <f t="shared" si="4"/>
        <v>501.70757926504666</v>
      </c>
      <c r="I123" s="2"/>
      <c r="J123" s="2">
        <f t="shared" si="5"/>
        <v>8795.2090999602406</v>
      </c>
    </row>
    <row r="124" spans="1:10" x14ac:dyDescent="0.25">
      <c r="A124" s="2">
        <v>0.89219514479604622</v>
      </c>
      <c r="B124" s="2">
        <f t="shared" si="3"/>
        <v>11.333041290159962</v>
      </c>
      <c r="C124" s="2">
        <f>-(1-B124/MAX(B$2:B124))*100</f>
        <v>-32.01193596854106</v>
      </c>
      <c r="E124" s="2">
        <f>IF(J123&gt;MAX(J$2:J122),J123*(100-riskCapitalPct)/100,E123)</f>
        <v>7387.7793036897083</v>
      </c>
      <c r="F124" s="2"/>
      <c r="G124" s="2">
        <f>IF(J123&gt;MAX(J$2:J122),J123-E124,G123+H123)</f>
        <v>1407.429796270533</v>
      </c>
      <c r="H124" s="2">
        <f t="shared" si="4"/>
        <v>-151.72776539667507</v>
      </c>
      <c r="I124" s="2"/>
      <c r="J124" s="2">
        <f t="shared" si="5"/>
        <v>8643.4813345635648</v>
      </c>
    </row>
    <row r="125" spans="1:10" x14ac:dyDescent="0.25">
      <c r="A125" s="2">
        <v>0.97952562327761949</v>
      </c>
      <c r="B125" s="2">
        <f t="shared" si="3"/>
        <v>11.101004333374933</v>
      </c>
      <c r="C125" s="2">
        <f>-(1-B125/MAX(B$2:B125))*100</f>
        <v>-33.403949204146485</v>
      </c>
      <c r="E125" s="2">
        <f>IF(J124&gt;MAX(J$2:J123),J124*(100-riskCapitalPct)/100,E124)</f>
        <v>7387.7793036897083</v>
      </c>
      <c r="F125" s="2"/>
      <c r="G125" s="2">
        <f>IF(J124&gt;MAX(J$2:J123),J124-E125,G124+H124)</f>
        <v>1255.7020308738579</v>
      </c>
      <c r="H125" s="2">
        <f t="shared" si="4"/>
        <v>-25.709716431169682</v>
      </c>
      <c r="I125" s="2"/>
      <c r="J125" s="2">
        <f t="shared" si="5"/>
        <v>8617.7716181323976</v>
      </c>
    </row>
    <row r="126" spans="1:10" x14ac:dyDescent="0.25">
      <c r="A126" s="2">
        <v>0.95003597816563234</v>
      </c>
      <c r="B126" s="2">
        <f t="shared" si="3"/>
        <v>10.546353510478777</v>
      </c>
      <c r="C126" s="2">
        <f>-(1-B126/MAX(B$2:B126))*100</f>
        <v>-36.731355740193173</v>
      </c>
      <c r="E126" s="2">
        <f>IF(J125&gt;MAX(J$2:J124),J125*(100-riskCapitalPct)/100,E125)</f>
        <v>7387.7793036897083</v>
      </c>
      <c r="F126" s="2"/>
      <c r="G126" s="2">
        <f>IF(J125&gt;MAX(J$2:J124),J125-E126,G125+H125)</f>
        <v>1229.9923144426882</v>
      </c>
      <c r="H126" s="2">
        <f t="shared" si="4"/>
        <v>-61.455362854918803</v>
      </c>
      <c r="I126" s="2"/>
      <c r="J126" s="2">
        <f t="shared" si="5"/>
        <v>8556.3162552774775</v>
      </c>
    </row>
    <row r="127" spans="1:10" x14ac:dyDescent="0.25">
      <c r="A127" s="2">
        <v>1.1010034648076241</v>
      </c>
      <c r="B127" s="2">
        <f t="shared" si="3"/>
        <v>11.611571756123183</v>
      </c>
      <c r="C127" s="2">
        <f>-(1-B127/MAX(B$2:B127))*100</f>
        <v>-30.341003456271686</v>
      </c>
      <c r="E127" s="2">
        <f>IF(J126&gt;MAX(J$2:J125),J126*(100-riskCapitalPct)/100,E126)</f>
        <v>7387.7793036897083</v>
      </c>
      <c r="F127" s="2"/>
      <c r="G127" s="2">
        <f>IF(J126&gt;MAX(J$2:J125),J126-E127,G126+H126)</f>
        <v>1168.5369515877694</v>
      </c>
      <c r="H127" s="2">
        <f t="shared" si="4"/>
        <v>118.02628086610366</v>
      </c>
      <c r="I127" s="2"/>
      <c r="J127" s="2">
        <f t="shared" si="5"/>
        <v>8674.3425361435802</v>
      </c>
    </row>
    <row r="128" spans="1:10" x14ac:dyDescent="0.25">
      <c r="A128" s="2">
        <v>1.0198114443899893</v>
      </c>
      <c r="B128" s="2">
        <f t="shared" si="3"/>
        <v>11.841613764249988</v>
      </c>
      <c r="C128" s="2">
        <f>-(1-B128/MAX(B$2:B128))*100</f>
        <v>-28.96095811998315</v>
      </c>
      <c r="E128" s="2">
        <f>IF(J127&gt;MAX(J$2:J126),J127*(100-riskCapitalPct)/100,E127)</f>
        <v>7387.7793036897083</v>
      </c>
      <c r="F128" s="2"/>
      <c r="G128" s="2">
        <f>IF(J127&gt;MAX(J$2:J126),J127-E128,G127+H127)</f>
        <v>1286.5632324538731</v>
      </c>
      <c r="H128" s="2">
        <f t="shared" si="4"/>
        <v>25.488675933964714</v>
      </c>
      <c r="I128" s="2"/>
      <c r="J128" s="2">
        <f t="shared" si="5"/>
        <v>8699.8312120775463</v>
      </c>
    </row>
    <row r="129" spans="1:10" x14ac:dyDescent="0.25">
      <c r="A129" s="2">
        <v>1.1970361811837233</v>
      </c>
      <c r="B129" s="2">
        <f t="shared" si="3"/>
        <v>14.174840119410421</v>
      </c>
      <c r="C129" s="2">
        <f>-(1-B129/MAX(B$2:B129))*100</f>
        <v>-14.963696592994047</v>
      </c>
      <c r="E129" s="2">
        <f>IF(J128&gt;MAX(J$2:J127),J128*(100-riskCapitalPct)/100,E128)</f>
        <v>7387.7793036897083</v>
      </c>
      <c r="F129" s="2"/>
      <c r="G129" s="2">
        <f>IF(J128&gt;MAX(J$2:J127),J128-E129,G128+H128)</f>
        <v>1312.0519083878378</v>
      </c>
      <c r="H129" s="2">
        <f t="shared" si="4"/>
        <v>258.521697543556</v>
      </c>
      <c r="I129" s="2"/>
      <c r="J129" s="2">
        <f t="shared" si="5"/>
        <v>8958.3529096211023</v>
      </c>
    </row>
    <row r="130" spans="1:10" x14ac:dyDescent="0.25">
      <c r="A130" s="2">
        <v>0.88431605014305026</v>
      </c>
      <c r="B130" s="2">
        <f t="shared" si="3"/>
        <v>12.535038625806266</v>
      </c>
      <c r="C130" s="2">
        <f>-(1-B130/MAX(B$2:B130))*100</f>
        <v>-24.801032052350493</v>
      </c>
      <c r="E130" s="2">
        <f>IF(J129&gt;MAX(J$2:J128),J129*(100-riskCapitalPct)/100,E129)</f>
        <v>7387.7793036897083</v>
      </c>
      <c r="F130" s="2"/>
      <c r="G130" s="2">
        <f>IF(J129&gt;MAX(J$2:J128),J129-E130,G129+H129)</f>
        <v>1570.5736059313938</v>
      </c>
      <c r="H130" s="2">
        <f t="shared" si="4"/>
        <v>-181.69015827521616</v>
      </c>
      <c r="I130" s="2"/>
      <c r="J130" s="2">
        <f t="shared" si="5"/>
        <v>8776.6627513458861</v>
      </c>
    </row>
    <row r="131" spans="1:10" x14ac:dyDescent="0.25">
      <c r="A131" s="2">
        <v>1.0492838568732323</v>
      </c>
      <c r="B131" s="2">
        <f t="shared" si="3"/>
        <v>13.152813675340941</v>
      </c>
      <c r="C131" s="2">
        <f>-(1-B131/MAX(B$2:B131))*100</f>
        <v>-21.094936879003747</v>
      </c>
      <c r="E131" s="2">
        <f>IF(J130&gt;MAX(J$2:J129),J130*(100-riskCapitalPct)/100,E130)</f>
        <v>7387.7793036897083</v>
      </c>
      <c r="F131" s="2"/>
      <c r="G131" s="2">
        <f>IF(J130&gt;MAX(J$2:J129),J130-E131,G130+H130)</f>
        <v>1388.8834476561776</v>
      </c>
      <c r="H131" s="2">
        <f t="shared" si="4"/>
        <v>68.449533047888508</v>
      </c>
      <c r="I131" s="2"/>
      <c r="J131" s="2">
        <f t="shared" si="5"/>
        <v>8845.1122843937737</v>
      </c>
    </row>
    <row r="132" spans="1:10" x14ac:dyDescent="0.25">
      <c r="A132" s="2">
        <v>1.2290250073841806</v>
      </c>
      <c r="B132" s="2">
        <f t="shared" si="3"/>
        <v>16.16513692445865</v>
      </c>
      <c r="C132" s="2">
        <f>-(1-B132/MAX(B$2:B132))*100</f>
        <v>-3.0237042150683457</v>
      </c>
      <c r="E132" s="2">
        <f>IF(J131&gt;MAX(J$2:J130),J131*(100-riskCapitalPct)/100,E131)</f>
        <v>7387.7793036897083</v>
      </c>
      <c r="F132" s="2"/>
      <c r="G132" s="2">
        <f>IF(J131&gt;MAX(J$2:J130),J131-E132,G131+H131)</f>
        <v>1457.3329807040661</v>
      </c>
      <c r="H132" s="2">
        <f t="shared" si="4"/>
        <v>333.76569666695877</v>
      </c>
      <c r="I132" s="2"/>
      <c r="J132" s="2">
        <f t="shared" si="5"/>
        <v>9178.8779810607321</v>
      </c>
    </row>
    <row r="133" spans="1:10" x14ac:dyDescent="0.25">
      <c r="A133" s="2">
        <v>0.85834144543685176</v>
      </c>
      <c r="B133" s="2">
        <f t="shared" ref="B133:B196" si="6">B132*A133</f>
        <v>13.875206993424463</v>
      </c>
      <c r="C133" s="2">
        <f>-(1-B133/MAX(B$2:B133))*100</f>
        <v>-16.761226102850092</v>
      </c>
      <c r="E133" s="2">
        <f>IF(J132&gt;MAX(J$2:J131),J132*(100-riskCapitalPct)/100,E132)</f>
        <v>7387.7793036897083</v>
      </c>
      <c r="F133" s="2"/>
      <c r="G133" s="2">
        <f>IF(J132&gt;MAX(J$2:J131),J132-E133,G132+H132)</f>
        <v>1791.0986773710249</v>
      </c>
      <c r="H133" s="2">
        <f t="shared" si="4"/>
        <v>-253.72444971634604</v>
      </c>
      <c r="I133" s="2"/>
      <c r="J133" s="2">
        <f t="shared" si="5"/>
        <v>8925.1535313443874</v>
      </c>
    </row>
    <row r="134" spans="1:10" x14ac:dyDescent="0.25">
      <c r="A134" s="2">
        <v>1.3096539910807006</v>
      </c>
      <c r="B134" s="2">
        <f t="shared" si="6"/>
        <v>18.171720216009195</v>
      </c>
      <c r="C134" s="2">
        <f>-(1-B134/MAX(B$2:B134))*100</f>
        <v>0</v>
      </c>
      <c r="E134" s="2">
        <f>IF(J133&gt;MAX(J$2:J132),J133*(100-riskCapitalPct)/100,E133)</f>
        <v>7387.7793036897083</v>
      </c>
      <c r="F134" s="2"/>
      <c r="G134" s="2">
        <f>IF(J133&gt;MAX(J$2:J132),J133-E134,G133+H133)</f>
        <v>1537.3742276546789</v>
      </c>
      <c r="H134" s="2">
        <f t="shared" si="4"/>
        <v>476.05406537788076</v>
      </c>
      <c r="I134" s="2"/>
      <c r="J134" s="2">
        <f t="shared" si="5"/>
        <v>9401.2075967222681</v>
      </c>
    </row>
    <row r="135" spans="1:10" x14ac:dyDescent="0.25">
      <c r="A135" s="2">
        <v>0.9486174876767699</v>
      </c>
      <c r="B135" s="2">
        <f t="shared" si="6"/>
        <v>17.238011578075813</v>
      </c>
      <c r="C135" s="2">
        <f>-(1-B135/MAX(B$2:B135))*100</f>
        <v>-5.1382512323230101</v>
      </c>
      <c r="E135" s="2">
        <f>IF(J134&gt;MAX(J$2:J133),J134*(100-riskCapitalPct)/100,E134)</f>
        <v>7520.9660773778151</v>
      </c>
      <c r="F135" s="2"/>
      <c r="G135" s="2">
        <f>IF(J134&gt;MAX(J$2:J133),J134-E135,G134+H134)</f>
        <v>1880.2415193444531</v>
      </c>
      <c r="H135" s="2">
        <f t="shared" ref="H135:H198" si="7">G135*A135-G135</f>
        <v>-96.611533038365224</v>
      </c>
      <c r="I135" s="2"/>
      <c r="J135" s="2">
        <f t="shared" ref="J135:J198" si="8">E135+F135+G135+H135</f>
        <v>9304.5960636839027</v>
      </c>
    </row>
    <row r="136" spans="1:10" x14ac:dyDescent="0.25">
      <c r="A136" s="2">
        <v>0.9920305564534142</v>
      </c>
      <c r="B136" s="2">
        <f t="shared" si="6"/>
        <v>17.100634217948947</v>
      </c>
      <c r="C136" s="2">
        <f>-(1-B136/MAX(B$2:B136))*100</f>
        <v>-5.8942465838574094</v>
      </c>
      <c r="E136" s="2">
        <f>IF(J135&gt;MAX(J$2:J134),J135*(100-riskCapitalPct)/100,E135)</f>
        <v>7520.9660773778151</v>
      </c>
      <c r="F136" s="2"/>
      <c r="G136" s="2">
        <f>IF(J135&gt;MAX(J$2:J134),J135-E136,G135+H135)</f>
        <v>1783.6299863060879</v>
      </c>
      <c r="H136" s="2">
        <f t="shared" si="7"/>
        <v>-14.214538483863862</v>
      </c>
      <c r="I136" s="2"/>
      <c r="J136" s="2">
        <f t="shared" si="8"/>
        <v>9290.3815252000386</v>
      </c>
    </row>
    <row r="137" spans="1:10" x14ac:dyDescent="0.25">
      <c r="A137" s="2">
        <v>0.97250968525590609</v>
      </c>
      <c r="B137" s="2">
        <f t="shared" si="6"/>
        <v>16.630532400973909</v>
      </c>
      <c r="C137" s="2">
        <f>-(1-B137/MAX(B$2:B137))*100</f>
        <v>-8.48124336449726</v>
      </c>
      <c r="E137" s="2">
        <f>IF(J136&gt;MAX(J$2:J135),J136*(100-riskCapitalPct)/100,E136)</f>
        <v>7520.9660773778151</v>
      </c>
      <c r="F137" s="2"/>
      <c r="G137" s="2">
        <f>IF(J136&gt;MAX(J$2:J135),J136-E137,G136+H136)</f>
        <v>1769.415447822224</v>
      </c>
      <c r="H137" s="2">
        <f t="shared" si="7"/>
        <v>-48.641787573694728</v>
      </c>
      <c r="I137" s="2"/>
      <c r="J137" s="2">
        <f t="shared" si="8"/>
        <v>9241.7397376263434</v>
      </c>
    </row>
    <row r="138" spans="1:10" x14ac:dyDescent="0.25">
      <c r="A138" s="2">
        <v>1.2157819106234424</v>
      </c>
      <c r="B138" s="2">
        <f t="shared" si="6"/>
        <v>20.219100457141124</v>
      </c>
      <c r="C138" s="2">
        <f>-(1-B138/MAX(B$2:B138))*100</f>
        <v>0</v>
      </c>
      <c r="E138" s="2">
        <f>IF(J137&gt;MAX(J$2:J136),J137*(100-riskCapitalPct)/100,E137)</f>
        <v>7520.9660773778151</v>
      </c>
      <c r="F138" s="2"/>
      <c r="G138" s="2">
        <f>IF(J137&gt;MAX(J$2:J136),J137-E138,G137+H137)</f>
        <v>1720.7736602485293</v>
      </c>
      <c r="H138" s="2">
        <f t="shared" si="7"/>
        <v>371.31182815892225</v>
      </c>
      <c r="I138" s="2"/>
      <c r="J138" s="2">
        <f t="shared" si="8"/>
        <v>9613.0515657852666</v>
      </c>
    </row>
    <row r="139" spans="1:10" x14ac:dyDescent="0.25">
      <c r="A139" s="2">
        <v>0.90998948282978853</v>
      </c>
      <c r="B139" s="2">
        <f t="shared" si="6"/>
        <v>18.399168768277391</v>
      </c>
      <c r="C139" s="2">
        <f>-(1-B139/MAX(B$2:B139))*100</f>
        <v>-9.0010517170211468</v>
      </c>
      <c r="E139" s="2">
        <f>IF(J138&gt;MAX(J$2:J137),J138*(100-riskCapitalPct)/100,E138)</f>
        <v>7690.4412526282131</v>
      </c>
      <c r="F139" s="2"/>
      <c r="G139" s="2">
        <f>IF(J138&gt;MAX(J$2:J137),J138-E139,G138+H138)</f>
        <v>1922.6103131570535</v>
      </c>
      <c r="H139" s="2">
        <f t="shared" si="7"/>
        <v>-173.05514860404855</v>
      </c>
      <c r="I139" s="2"/>
      <c r="J139" s="2">
        <f t="shared" si="8"/>
        <v>9439.9964171812171</v>
      </c>
    </row>
    <row r="140" spans="1:10" x14ac:dyDescent="0.25">
      <c r="A140" s="2">
        <v>0.9088818800322449</v>
      </c>
      <c r="B140" s="2">
        <f t="shared" si="6"/>
        <v>16.72267110114252</v>
      </c>
      <c r="C140" s="2">
        <f>-(1-B140/MAX(B$2:B140))*100</f>
        <v>-17.292704803609162</v>
      </c>
      <c r="E140" s="2">
        <f>IF(J139&gt;MAX(J$2:J138),J139*(100-riskCapitalPct)/100,E139)</f>
        <v>7690.4412526282131</v>
      </c>
      <c r="F140" s="2"/>
      <c r="G140" s="2">
        <f>IF(J139&gt;MAX(J$2:J138),J139-E140,G139+H139)</f>
        <v>1749.5551645530049</v>
      </c>
      <c r="H140" s="2">
        <f t="shared" si="7"/>
        <v>-159.41617737394631</v>
      </c>
      <c r="I140" s="2"/>
      <c r="J140" s="2">
        <f t="shared" si="8"/>
        <v>9280.5802398072701</v>
      </c>
    </row>
    <row r="141" spans="1:10" x14ac:dyDescent="0.25">
      <c r="A141" s="2">
        <v>1.2299838329946384</v>
      </c>
      <c r="B141" s="2">
        <f t="shared" si="6"/>
        <v>20.568615098891947</v>
      </c>
      <c r="C141" s="2">
        <f>-(1-B141/MAX(B$2:B141))*100</f>
        <v>0</v>
      </c>
      <c r="E141" s="2">
        <f>IF(J140&gt;MAX(J$2:J139),J140*(100-riskCapitalPct)/100,E140)</f>
        <v>7690.4412526282131</v>
      </c>
      <c r="F141" s="2"/>
      <c r="G141" s="2">
        <f>IF(J140&gt;MAX(J$2:J139),J140-E141,G140+H140)</f>
        <v>1590.1389871790586</v>
      </c>
      <c r="H141" s="2">
        <f t="shared" si="7"/>
        <v>365.70625926565208</v>
      </c>
      <c r="I141" s="2"/>
      <c r="J141" s="2">
        <f t="shared" si="8"/>
        <v>9646.2864990729249</v>
      </c>
    </row>
    <row r="142" spans="1:10" x14ac:dyDescent="0.25">
      <c r="A142" s="2">
        <v>0.86337487775350807</v>
      </c>
      <c r="B142" s="2">
        <f t="shared" si="6"/>
        <v>17.758425546564794</v>
      </c>
      <c r="C142" s="2">
        <f>-(1-B142/MAX(B$2:B142))*100</f>
        <v>-13.662512224649193</v>
      </c>
      <c r="E142" s="2">
        <f>IF(J141&gt;MAX(J$2:J140),J141*(100-riskCapitalPct)/100,E141)</f>
        <v>7717.0291992583407</v>
      </c>
      <c r="F142" s="2"/>
      <c r="G142" s="2">
        <f>IF(J141&gt;MAX(J$2:J140),J141-E142,G141+H141)</f>
        <v>1929.2572998145843</v>
      </c>
      <c r="H142" s="2">
        <f t="shared" si="7"/>
        <v>-263.58501443210457</v>
      </c>
      <c r="I142" s="2"/>
      <c r="J142" s="2">
        <f t="shared" si="8"/>
        <v>9382.7014846408201</v>
      </c>
    </row>
    <row r="143" spans="1:10" x14ac:dyDescent="0.25">
      <c r="A143" s="2">
        <v>0.973026472537593</v>
      </c>
      <c r="B143" s="2">
        <f t="shared" si="6"/>
        <v>17.27941816739542</v>
      </c>
      <c r="C143" s="2">
        <f>-(1-B143/MAX(B$2:B143))*100</f>
        <v>-15.991338822192846</v>
      </c>
      <c r="E143" s="2">
        <f>IF(J142&gt;MAX(J$2:J141),J142*(100-riskCapitalPct)/100,E142)</f>
        <v>7717.0291992583407</v>
      </c>
      <c r="F143" s="2"/>
      <c r="G143" s="2">
        <f>IF(J142&gt;MAX(J$2:J141),J142-E143,G142+H142)</f>
        <v>1665.6722853824797</v>
      </c>
      <c r="H143" s="2">
        <f t="shared" si="7"/>
        <v>-44.92905713313462</v>
      </c>
      <c r="I143" s="2"/>
      <c r="J143" s="2">
        <f t="shared" si="8"/>
        <v>9337.7724275076853</v>
      </c>
    </row>
    <row r="144" spans="1:10" x14ac:dyDescent="0.25">
      <c r="A144" s="2">
        <v>0.98467413687309624</v>
      </c>
      <c r="B144" s="2">
        <f t="shared" si="6"/>
        <v>17.014596169649383</v>
      </c>
      <c r="C144" s="2">
        <f>-(1-B144/MAX(B$2:B144))*100</f>
        <v>-17.278844064878353</v>
      </c>
      <c r="E144" s="2">
        <f>IF(J143&gt;MAX(J$2:J142),J143*(100-riskCapitalPct)/100,E143)</f>
        <v>7717.0291992583407</v>
      </c>
      <c r="F144" s="2"/>
      <c r="G144" s="2">
        <f>IF(J143&gt;MAX(J$2:J142),J143-E144,G143+H143)</f>
        <v>1620.7432282493451</v>
      </c>
      <c r="H144" s="2">
        <f t="shared" si="7"/>
        <v>-24.839288880005597</v>
      </c>
      <c r="I144" s="2"/>
      <c r="J144" s="2">
        <f t="shared" si="8"/>
        <v>9312.933138627679</v>
      </c>
    </row>
    <row r="145" spans="1:10" x14ac:dyDescent="0.25">
      <c r="A145" s="2">
        <v>0.9845024870828889</v>
      </c>
      <c r="B145" s="2">
        <f t="shared" si="6"/>
        <v>16.750912245730813</v>
      </c>
      <c r="C145" s="2">
        <f>-(1-B145/MAX(B$2:B145))*100</f>
        <v>-18.560816247501254</v>
      </c>
      <c r="E145" s="2">
        <f>IF(J144&gt;MAX(J$2:J143),J144*(100-riskCapitalPct)/100,E144)</f>
        <v>7717.0291992583407</v>
      </c>
      <c r="F145" s="2"/>
      <c r="G145" s="2">
        <f>IF(J144&gt;MAX(J$2:J143),J144-E145,G144+H144)</f>
        <v>1595.9039393693395</v>
      </c>
      <c r="H145" s="2">
        <f t="shared" si="7"/>
        <v>-24.732541914844887</v>
      </c>
      <c r="I145" s="2"/>
      <c r="J145" s="2">
        <f t="shared" si="8"/>
        <v>9288.2005967128352</v>
      </c>
    </row>
    <row r="146" spans="1:10" x14ac:dyDescent="0.25">
      <c r="A146" s="2">
        <v>1.0052775585677429</v>
      </c>
      <c r="B146" s="2">
        <f t="shared" si="6"/>
        <v>16.839316166170779</v>
      </c>
      <c r="C146" s="2">
        <f>-(1-B146/MAX(B$2:B146))*100</f>
        <v>-18.131016185538272</v>
      </c>
      <c r="E146" s="2">
        <f>IF(J145&gt;MAX(J$2:J144),J145*(100-riskCapitalPct)/100,E145)</f>
        <v>7717.0291992583407</v>
      </c>
      <c r="F146" s="2"/>
      <c r="G146" s="2">
        <f>IF(J145&gt;MAX(J$2:J144),J145-E146,G145+H145)</f>
        <v>1571.1713974544946</v>
      </c>
      <c r="H146" s="2">
        <f t="shared" si="7"/>
        <v>8.2919490700285223</v>
      </c>
      <c r="I146" s="2"/>
      <c r="J146" s="2">
        <f t="shared" si="8"/>
        <v>9296.4925457828631</v>
      </c>
    </row>
    <row r="147" spans="1:10" x14ac:dyDescent="0.25">
      <c r="A147" s="2">
        <v>1.0263880585988392</v>
      </c>
      <c r="B147" s="2">
        <f t="shared" si="6"/>
        <v>17.283673027928074</v>
      </c>
      <c r="C147" s="2">
        <f>-(1-B147/MAX(B$2:B147))*100</f>
        <v>-15.970652643214834</v>
      </c>
      <c r="E147" s="2">
        <f>IF(J146&gt;MAX(J$2:J145),J146*(100-riskCapitalPct)/100,E146)</f>
        <v>7717.0291992583407</v>
      </c>
      <c r="F147" s="2"/>
      <c r="G147" s="2">
        <f>IF(J146&gt;MAX(J$2:J145),J146-E147,G146+H146)</f>
        <v>1579.4633465245231</v>
      </c>
      <c r="H147" s="2">
        <f t="shared" si="7"/>
        <v>41.678971342807699</v>
      </c>
      <c r="I147" s="2"/>
      <c r="J147" s="2">
        <f t="shared" si="8"/>
        <v>9338.171517125671</v>
      </c>
    </row>
    <row r="148" spans="1:10" x14ac:dyDescent="0.25">
      <c r="A148" s="2">
        <v>1.2710609299750022</v>
      </c>
      <c r="B148" s="2">
        <f t="shared" si="6"/>
        <v>21.968601512262119</v>
      </c>
      <c r="C148" s="2">
        <f>-(1-B148/MAX(B$2:B148))*100</f>
        <v>0</v>
      </c>
      <c r="E148" s="2">
        <f>IF(J147&gt;MAX(J$2:J146),J147*(100-riskCapitalPct)/100,E147)</f>
        <v>7717.0291992583407</v>
      </c>
      <c r="F148" s="2"/>
      <c r="G148" s="2">
        <f>IF(J147&gt;MAX(J$2:J146),J147-E148,G147+H147)</f>
        <v>1621.1423178673308</v>
      </c>
      <c r="H148" s="2">
        <f t="shared" si="7"/>
        <v>439.42834430294943</v>
      </c>
      <c r="I148" s="2"/>
      <c r="J148" s="2">
        <f t="shared" si="8"/>
        <v>9777.59986142862</v>
      </c>
    </row>
    <row r="149" spans="1:10" x14ac:dyDescent="0.25">
      <c r="A149" s="2">
        <v>0.98467413687309624</v>
      </c>
      <c r="B149" s="2">
        <f t="shared" si="6"/>
        <v>21.631913732395699</v>
      </c>
      <c r="C149" s="2">
        <f>-(1-B149/MAX(B$2:B149))*100</f>
        <v>-1.532586312690376</v>
      </c>
      <c r="E149" s="2">
        <f>IF(J148&gt;MAX(J$2:J147),J148*(100-riskCapitalPct)/100,E148)</f>
        <v>7822.0798891428967</v>
      </c>
      <c r="F149" s="2"/>
      <c r="G149" s="2">
        <f>IF(J148&gt;MAX(J$2:J147),J148-E149,G148+H148)</f>
        <v>1955.5199722857233</v>
      </c>
      <c r="H149" s="2">
        <f t="shared" si="7"/>
        <v>-29.970031437177568</v>
      </c>
      <c r="I149" s="2"/>
      <c r="J149" s="2">
        <f t="shared" si="8"/>
        <v>9747.6298299914415</v>
      </c>
    </row>
    <row r="150" spans="1:10" x14ac:dyDescent="0.25">
      <c r="A150" s="2">
        <v>1.1423326692337403</v>
      </c>
      <c r="B150" s="2">
        <f t="shared" si="6"/>
        <v>24.710841754561581</v>
      </c>
      <c r="C150" s="2">
        <f>-(1-B150/MAX(B$2:B150))*100</f>
        <v>0</v>
      </c>
      <c r="E150" s="2">
        <f>IF(J149&gt;MAX(J$2:J148),J149*(100-riskCapitalPct)/100,E149)</f>
        <v>7822.0798891428967</v>
      </c>
      <c r="F150" s="2"/>
      <c r="G150" s="2">
        <f>IF(J149&gt;MAX(J$2:J148),J149-E150,G149+H149)</f>
        <v>1925.5499408485457</v>
      </c>
      <c r="H150" s="2">
        <f t="shared" si="7"/>
        <v>274.06866282384453</v>
      </c>
      <c r="I150" s="2"/>
      <c r="J150" s="2">
        <f t="shared" si="8"/>
        <v>10021.698492815285</v>
      </c>
    </row>
    <row r="151" spans="1:10" x14ac:dyDescent="0.25">
      <c r="A151" s="2">
        <v>0.95797680341634694</v>
      </c>
      <c r="B151" s="2">
        <f t="shared" si="6"/>
        <v>23.672413193762097</v>
      </c>
      <c r="C151" s="2">
        <f>-(1-B151/MAX(B$2:B151))*100</f>
        <v>-4.2023196583653055</v>
      </c>
      <c r="E151" s="2">
        <f>IF(J150&gt;MAX(J$2:J149),J150*(100-riskCapitalPct)/100,E150)</f>
        <v>8017.3587942522272</v>
      </c>
      <c r="F151" s="2"/>
      <c r="G151" s="2">
        <f>IF(J150&gt;MAX(J$2:J149),J150-E151,G150+H150)</f>
        <v>2004.3396985630579</v>
      </c>
      <c r="H151" s="2">
        <f t="shared" si="7"/>
        <v>-84.228761173135354</v>
      </c>
      <c r="I151" s="2"/>
      <c r="J151" s="2">
        <f t="shared" si="8"/>
        <v>9937.4697316421498</v>
      </c>
    </row>
    <row r="152" spans="1:10" x14ac:dyDescent="0.25">
      <c r="A152" s="2">
        <v>1.0299637510783486</v>
      </c>
      <c r="B152" s="2">
        <f t="shared" si="6"/>
        <v>24.381727490123801</v>
      </c>
      <c r="C152" s="2">
        <f>-(1-B152/MAX(B$2:B152))*100</f>
        <v>-1.3318618107253544</v>
      </c>
      <c r="E152" s="2">
        <f>IF(J151&gt;MAX(J$2:J150),J151*(100-riskCapitalPct)/100,E151)</f>
        <v>8017.3587942522272</v>
      </c>
      <c r="F152" s="2"/>
      <c r="G152" s="2">
        <f>IF(J151&gt;MAX(J$2:J150),J151-E152,G151+H151)</f>
        <v>1920.1109373899226</v>
      </c>
      <c r="H152" s="2">
        <f t="shared" si="7"/>
        <v>57.533726170766158</v>
      </c>
      <c r="I152" s="2"/>
      <c r="J152" s="2">
        <f t="shared" si="8"/>
        <v>9995.0034578129162</v>
      </c>
    </row>
    <row r="153" spans="1:10" x14ac:dyDescent="0.25">
      <c r="A153" s="2">
        <v>1.0386148332618372</v>
      </c>
      <c r="B153" s="2">
        <f t="shared" si="6"/>
        <v>25.323223831790486</v>
      </c>
      <c r="C153" s="2">
        <f>-(1-B153/MAX(B$2:B153))*100</f>
        <v>0</v>
      </c>
      <c r="E153" s="2">
        <f>IF(J152&gt;MAX(J$2:J151),J152*(100-riskCapitalPct)/100,E152)</f>
        <v>8017.3587942522272</v>
      </c>
      <c r="F153" s="2"/>
      <c r="G153" s="2">
        <f>IF(J152&gt;MAX(J$2:J151),J152-E153,G152+H152)</f>
        <v>1977.6446635606887</v>
      </c>
      <c r="H153" s="2">
        <f t="shared" si="7"/>
        <v>76.366418934558396</v>
      </c>
      <c r="I153" s="2"/>
      <c r="J153" s="2">
        <f t="shared" si="8"/>
        <v>10071.369876747474</v>
      </c>
    </row>
    <row r="154" spans="1:10" x14ac:dyDescent="0.25">
      <c r="A154" s="2">
        <v>1.0282521027787102</v>
      </c>
      <c r="B154" s="2">
        <f t="shared" si="6"/>
        <v>26.038658154174513</v>
      </c>
      <c r="C154" s="2">
        <f>-(1-B154/MAX(B$2:B154))*100</f>
        <v>0</v>
      </c>
      <c r="E154" s="2">
        <f>IF(J153&gt;MAX(J$2:J152),J153*(100-riskCapitalPct)/100,E153)</f>
        <v>8057.0959013979791</v>
      </c>
      <c r="F154" s="2"/>
      <c r="G154" s="2">
        <f>IF(J153&gt;MAX(J$2:J152),J153-E154,G153+H153)</f>
        <v>2014.2739753494952</v>
      </c>
      <c r="H154" s="2">
        <f t="shared" si="7"/>
        <v>56.907475376055118</v>
      </c>
      <c r="I154" s="2"/>
      <c r="J154" s="2">
        <f t="shared" si="8"/>
        <v>10128.277352123529</v>
      </c>
    </row>
    <row r="155" spans="1:10" x14ac:dyDescent="0.25">
      <c r="A155" s="2">
        <v>1.1987781240641822</v>
      </c>
      <c r="B155" s="2">
        <f t="shared" si="6"/>
        <v>31.214573775209843</v>
      </c>
      <c r="C155" s="2">
        <f>-(1-B155/MAX(B$2:B155))*100</f>
        <v>0</v>
      </c>
      <c r="E155" s="2">
        <f>IF(J154&gt;MAX(J$2:J153),J154*(100-riskCapitalPct)/100,E154)</f>
        <v>8102.621881698823</v>
      </c>
      <c r="F155" s="2"/>
      <c r="G155" s="2">
        <f>IF(J154&gt;MAX(J$2:J153),J154-E155,G154+H154)</f>
        <v>2025.6554704247055</v>
      </c>
      <c r="H155" s="2">
        <f t="shared" si="7"/>
        <v>402.65599441137147</v>
      </c>
      <c r="I155" s="2"/>
      <c r="J155" s="2">
        <f t="shared" si="8"/>
        <v>10530.933346534901</v>
      </c>
    </row>
    <row r="156" spans="1:10" x14ac:dyDescent="0.25">
      <c r="A156" s="2">
        <v>1.0280291349131601</v>
      </c>
      <c r="B156" s="2">
        <f t="shared" si="6"/>
        <v>32.089491274811991</v>
      </c>
      <c r="C156" s="2">
        <f>-(1-B156/MAX(B$2:B156))*100</f>
        <v>0</v>
      </c>
      <c r="E156" s="2">
        <f>IF(J155&gt;MAX(J$2:J154),J155*(100-riskCapitalPct)/100,E155)</f>
        <v>8424.7466772279222</v>
      </c>
      <c r="F156" s="2"/>
      <c r="G156" s="2">
        <f>IF(J155&gt;MAX(J$2:J154),J155-E156,G155+H155)</f>
        <v>2106.1866693069787</v>
      </c>
      <c r="H156" s="2">
        <f t="shared" si="7"/>
        <v>59.034590306304381</v>
      </c>
      <c r="I156" s="2"/>
      <c r="J156" s="2">
        <f t="shared" si="8"/>
        <v>10589.967936841205</v>
      </c>
    </row>
    <row r="157" spans="1:10" x14ac:dyDescent="0.25">
      <c r="A157" s="2">
        <v>1.1761056535729026</v>
      </c>
      <c r="B157" s="2">
        <f t="shared" si="6"/>
        <v>37.740632108584713</v>
      </c>
      <c r="C157" s="2">
        <f>-(1-B157/MAX(B$2:B157))*100</f>
        <v>0</v>
      </c>
      <c r="E157" s="2">
        <f>IF(J156&gt;MAX(J$2:J155),J156*(100-riskCapitalPct)/100,E156)</f>
        <v>8471.9743494729646</v>
      </c>
      <c r="F157" s="2"/>
      <c r="G157" s="2">
        <f>IF(J156&gt;MAX(J$2:J155),J156-E157,G156+H156)</f>
        <v>2117.9935873682407</v>
      </c>
      <c r="H157" s="2">
        <f t="shared" si="7"/>
        <v>372.99064496670053</v>
      </c>
      <c r="I157" s="2"/>
      <c r="J157" s="2">
        <f t="shared" si="8"/>
        <v>10962.958581807907</v>
      </c>
    </row>
    <row r="158" spans="1:10" x14ac:dyDescent="0.25">
      <c r="A158" s="2">
        <v>0.90621752285986634</v>
      </c>
      <c r="B158" s="2">
        <f t="shared" si="6"/>
        <v>34.201222140607172</v>
      </c>
      <c r="C158" s="2">
        <f>-(1-B158/MAX(B$2:B158))*100</f>
        <v>-9.3782477140133658</v>
      </c>
      <c r="E158" s="2">
        <f>IF(J157&gt;MAX(J$2:J156),J157*(100-riskCapitalPct)/100,E157)</f>
        <v>8770.3668654463254</v>
      </c>
      <c r="F158" s="2"/>
      <c r="G158" s="2">
        <f>IF(J157&gt;MAX(J$2:J156),J157-E158,G157+H157)</f>
        <v>2192.5917163615813</v>
      </c>
      <c r="H158" s="2">
        <f t="shared" si="7"/>
        <v>-205.62668251732634</v>
      </c>
      <c r="I158" s="2"/>
      <c r="J158" s="2">
        <f t="shared" si="8"/>
        <v>10757.331899290581</v>
      </c>
    </row>
    <row r="159" spans="1:10" x14ac:dyDescent="0.25">
      <c r="A159" s="2">
        <v>1.0061303606490235</v>
      </c>
      <c r="B159" s="2">
        <f t="shared" si="6"/>
        <v>34.410887966966463</v>
      </c>
      <c r="C159" s="2">
        <f>-(1-B159/MAX(B$2:B159))*100</f>
        <v>-8.8227036898537943</v>
      </c>
      <c r="E159" s="2">
        <f>IF(J158&gt;MAX(J$2:J157),J158*(100-riskCapitalPct)/100,E158)</f>
        <v>8770.3668654463254</v>
      </c>
      <c r="F159" s="2"/>
      <c r="G159" s="2">
        <f>IF(J158&gt;MAX(J$2:J157),J158-E159,G158+H158)</f>
        <v>1986.965033844255</v>
      </c>
      <c r="H159" s="2">
        <f t="shared" si="7"/>
        <v>12.180812254464399</v>
      </c>
      <c r="I159" s="2"/>
      <c r="J159" s="2">
        <f t="shared" si="8"/>
        <v>10769.512711545045</v>
      </c>
    </row>
    <row r="160" spans="1:10" x14ac:dyDescent="0.25">
      <c r="A160" s="2">
        <v>0.77580778908296322</v>
      </c>
      <c r="B160" s="2">
        <f t="shared" si="6"/>
        <v>26.696234914033795</v>
      </c>
      <c r="C160" s="2">
        <f>-(1-B160/MAX(B$2:B160))*100</f>
        <v>-29.263943335063246</v>
      </c>
      <c r="E160" s="2">
        <f>IF(J159&gt;MAX(J$2:J158),J159*(100-riskCapitalPct)/100,E159)</f>
        <v>8770.3668654463254</v>
      </c>
      <c r="F160" s="2"/>
      <c r="G160" s="2">
        <f>IF(J159&gt;MAX(J$2:J158),J159-E160,G159+H159)</f>
        <v>1999.1458460987194</v>
      </c>
      <c r="H160" s="2">
        <f t="shared" si="7"/>
        <v>-448.19292718248198</v>
      </c>
      <c r="I160" s="2"/>
      <c r="J160" s="2">
        <f t="shared" si="8"/>
        <v>10321.319784362564</v>
      </c>
    </row>
    <row r="161" spans="1:10" x14ac:dyDescent="0.25">
      <c r="A161" s="2">
        <v>1.0757100860255264</v>
      </c>
      <c r="B161" s="2">
        <f t="shared" si="6"/>
        <v>28.717409155932955</v>
      </c>
      <c r="C161" s="2">
        <f>-(1-B161/MAX(B$2:B161))*100</f>
        <v>-23.908510399854379</v>
      </c>
      <c r="E161" s="2">
        <f>IF(J160&gt;MAX(J$2:J159),J160*(100-riskCapitalPct)/100,E160)</f>
        <v>8770.3668654463254</v>
      </c>
      <c r="F161" s="2"/>
      <c r="G161" s="2">
        <f>IF(J160&gt;MAX(J$2:J159),J160-E161,G160+H160)</f>
        <v>1550.9529189162374</v>
      </c>
      <c r="H161" s="2">
        <f t="shared" si="7"/>
        <v>117.42277891268964</v>
      </c>
      <c r="I161" s="2"/>
      <c r="J161" s="2">
        <f t="shared" si="8"/>
        <v>10438.742563275251</v>
      </c>
    </row>
    <row r="162" spans="1:10" x14ac:dyDescent="0.25">
      <c r="A162" s="2">
        <v>1.0266731623270613</v>
      </c>
      <c r="B162" s="2">
        <f t="shared" si="6"/>
        <v>29.483393271961791</v>
      </c>
      <c r="C162" s="2">
        <f>-(1-B162/MAX(B$2:B162))*100</f>
        <v>-21.878909746041796</v>
      </c>
      <c r="E162" s="2">
        <f>IF(J161&gt;MAX(J$2:J160),J161*(100-riskCapitalPct)/100,E161)</f>
        <v>8770.3668654463254</v>
      </c>
      <c r="F162" s="2"/>
      <c r="G162" s="2">
        <f>IF(J161&gt;MAX(J$2:J160),J161-E162,G161+H161)</f>
        <v>1668.3756978289271</v>
      </c>
      <c r="H162" s="2">
        <f t="shared" si="7"/>
        <v>44.500855810715166</v>
      </c>
      <c r="I162" s="2"/>
      <c r="J162" s="2">
        <f t="shared" si="8"/>
        <v>10483.243419085968</v>
      </c>
    </row>
    <row r="163" spans="1:10" x14ac:dyDescent="0.25">
      <c r="A163" s="2">
        <v>0.97782311014306611</v>
      </c>
      <c r="B163" s="2">
        <f t="shared" si="6"/>
        <v>28.829543306760829</v>
      </c>
      <c r="C163" s="2">
        <f>-(1-B163/MAX(B$2:B163))*100</f>
        <v>-23.611392560107426</v>
      </c>
      <c r="E163" s="2">
        <f>IF(J162&gt;MAX(J$2:J161),J162*(100-riskCapitalPct)/100,E162)</f>
        <v>8770.3668654463254</v>
      </c>
      <c r="F163" s="2"/>
      <c r="G163" s="2">
        <f>IF(J162&gt;MAX(J$2:J161),J162-E163,G162+H162)</f>
        <v>1712.8765536396422</v>
      </c>
      <c r="H163" s="2">
        <f t="shared" si="7"/>
        <v>-37.986274668590795</v>
      </c>
      <c r="I163" s="2"/>
      <c r="J163" s="2">
        <f t="shared" si="8"/>
        <v>10445.257144417377</v>
      </c>
    </row>
    <row r="164" spans="1:10" x14ac:dyDescent="0.25">
      <c r="A164" s="2">
        <v>1.1540921227526464</v>
      </c>
      <c r="B164" s="2">
        <f t="shared" si="6"/>
        <v>33.271948832888953</v>
      </c>
      <c r="C164" s="2">
        <f>-(1-B164/MAX(B$2:B164))*100</f>
        <v>-11.840509885575779</v>
      </c>
      <c r="E164" s="2">
        <f>IF(J163&gt;MAX(J$2:J162),J163*(100-riskCapitalPct)/100,E163)</f>
        <v>8770.3668654463254</v>
      </c>
      <c r="F164" s="2"/>
      <c r="G164" s="2">
        <f>IF(J163&gt;MAX(J$2:J162),J163-E164,G163+H163)</f>
        <v>1674.8902789710514</v>
      </c>
      <c r="H164" s="2">
        <f t="shared" si="7"/>
        <v>258.08739846442131</v>
      </c>
      <c r="I164" s="2"/>
      <c r="J164" s="2">
        <f t="shared" si="8"/>
        <v>10703.344542881798</v>
      </c>
    </row>
    <row r="165" spans="1:10" x14ac:dyDescent="0.25">
      <c r="A165" s="2">
        <v>1.0049042907189705</v>
      </c>
      <c r="B165" s="2">
        <f t="shared" si="6"/>
        <v>33.435124142752151</v>
      </c>
      <c r="C165" s="2">
        <f>-(1-B165/MAX(B$2:B165))*100</f>
        <v>-11.408150116418437</v>
      </c>
      <c r="E165" s="2">
        <f>IF(J164&gt;MAX(J$2:J163),J164*(100-riskCapitalPct)/100,E164)</f>
        <v>8770.3668654463254</v>
      </c>
      <c r="F165" s="2"/>
      <c r="G165" s="2">
        <f>IF(J164&gt;MAX(J$2:J163),J164-E165,G164+H164)</f>
        <v>1932.9776774354727</v>
      </c>
      <c r="H165" s="2">
        <f t="shared" si="7"/>
        <v>9.4798844834238025</v>
      </c>
      <c r="I165" s="2"/>
      <c r="J165" s="2">
        <f t="shared" si="8"/>
        <v>10712.824427365222</v>
      </c>
    </row>
    <row r="166" spans="1:10" x14ac:dyDescent="0.25">
      <c r="A166" s="2">
        <v>0.99880847064811829</v>
      </c>
      <c r="B166" s="2">
        <f t="shared" si="6"/>
        <v>33.395285210952252</v>
      </c>
      <c r="C166" s="2">
        <f>-(1-B166/MAX(B$2:B166))*100</f>
        <v>-11.513709905892222</v>
      </c>
      <c r="E166" s="2">
        <f>IF(J165&gt;MAX(J$2:J164),J165*(100-riskCapitalPct)/100,E165)</f>
        <v>8770.3668654463254</v>
      </c>
      <c r="F166" s="2"/>
      <c r="G166" s="2">
        <f>IF(J165&gt;MAX(J$2:J164),J165-E166,G165+H165)</f>
        <v>1942.4575619188965</v>
      </c>
      <c r="H166" s="2">
        <f t="shared" si="7"/>
        <v>-2.3144951998110628</v>
      </c>
      <c r="I166" s="2"/>
      <c r="J166" s="2">
        <f t="shared" si="8"/>
        <v>10710.509932165411</v>
      </c>
    </row>
    <row r="167" spans="1:10" x14ac:dyDescent="0.25">
      <c r="A167" s="2">
        <v>1.2996948444812599</v>
      </c>
      <c r="B167" s="2">
        <f t="shared" si="6"/>
        <v>43.403680018655905</v>
      </c>
      <c r="C167" s="2">
        <f>-(1-B167/MAX(B$2:B167))*100</f>
        <v>0</v>
      </c>
      <c r="E167" s="2">
        <f>IF(J166&gt;MAX(J$2:J165),J166*(100-riskCapitalPct)/100,E166)</f>
        <v>8770.3668654463254</v>
      </c>
      <c r="F167" s="2"/>
      <c r="G167" s="2">
        <f>IF(J166&gt;MAX(J$2:J165),J166-E167,G166+H166)</f>
        <v>1940.1430667190855</v>
      </c>
      <c r="H167" s="2">
        <f t="shared" si="7"/>
        <v>581.45087465177107</v>
      </c>
      <c r="I167" s="2"/>
      <c r="J167" s="2">
        <f t="shared" si="8"/>
        <v>11291.960806817182</v>
      </c>
    </row>
    <row r="168" spans="1:10" x14ac:dyDescent="0.25">
      <c r="A168" s="2">
        <v>1.1504829676649866</v>
      </c>
      <c r="B168" s="2">
        <f t="shared" si="6"/>
        <v>49.935194595444727</v>
      </c>
      <c r="C168" s="2">
        <f>-(1-B168/MAX(B$2:B168))*100</f>
        <v>0</v>
      </c>
      <c r="E168" s="2">
        <f>IF(J167&gt;MAX(J$2:J166),J167*(100-riskCapitalPct)/100,E167)</f>
        <v>9033.5686454537445</v>
      </c>
      <c r="F168" s="2"/>
      <c r="G168" s="2">
        <f>IF(J167&gt;MAX(J$2:J166),J167-E168,G167+H167)</f>
        <v>2258.3921613634375</v>
      </c>
      <c r="H168" s="2">
        <f t="shared" si="7"/>
        <v>339.84955459331331</v>
      </c>
      <c r="I168" s="2"/>
      <c r="J168" s="2">
        <f t="shared" si="8"/>
        <v>11631.810361410495</v>
      </c>
    </row>
    <row r="169" spans="1:10" x14ac:dyDescent="0.25">
      <c r="A169" s="2">
        <v>1.0317612757984049</v>
      </c>
      <c r="B169" s="2">
        <f t="shared" si="6"/>
        <v>51.52120008303767</v>
      </c>
      <c r="C169" s="2">
        <f>-(1-B169/MAX(B$2:B169))*100</f>
        <v>0</v>
      </c>
      <c r="E169" s="2">
        <f>IF(J168&gt;MAX(J$2:J167),J168*(100-riskCapitalPct)/100,E168)</f>
        <v>9305.4482891283951</v>
      </c>
      <c r="F169" s="2"/>
      <c r="G169" s="2">
        <f>IF(J168&gt;MAX(J$2:J167),J168-E169,G168+H168)</f>
        <v>2326.3620722820997</v>
      </c>
      <c r="H169" s="2">
        <f t="shared" si="7"/>
        <v>73.888227384700713</v>
      </c>
      <c r="I169" s="2"/>
      <c r="J169" s="2">
        <f t="shared" si="8"/>
        <v>11705.698588795196</v>
      </c>
    </row>
    <row r="170" spans="1:10" x14ac:dyDescent="0.25">
      <c r="A170" s="2">
        <v>1.1239851034218877</v>
      </c>
      <c r="B170" s="2">
        <f t="shared" si="6"/>
        <v>57.909061403752865</v>
      </c>
      <c r="C170" s="2">
        <f>-(1-B170/MAX(B$2:B170))*100</f>
        <v>0</v>
      </c>
      <c r="E170" s="2">
        <f>IF(J169&gt;MAX(J$2:J168),J169*(100-riskCapitalPct)/100,E169)</f>
        <v>9364.5588710361571</v>
      </c>
      <c r="F170" s="2"/>
      <c r="G170" s="2">
        <f>IF(J169&gt;MAX(J$2:J168),J169-E170,G169+H169)</f>
        <v>2341.1397177590388</v>
      </c>
      <c r="H170" s="2">
        <f t="shared" si="7"/>
        <v>290.26645003144358</v>
      </c>
      <c r="I170" s="2"/>
      <c r="J170" s="2">
        <f t="shared" si="8"/>
        <v>11995.96503882664</v>
      </c>
    </row>
    <row r="171" spans="1:10" x14ac:dyDescent="0.25">
      <c r="A171" s="2">
        <v>1.0183226473907849</v>
      </c>
      <c r="B171" s="2">
        <f t="shared" si="6"/>
        <v>58.970108716585145</v>
      </c>
      <c r="C171" s="2">
        <f>-(1-B171/MAX(B$2:B171))*100</f>
        <v>0</v>
      </c>
      <c r="E171" s="2">
        <f>IF(J170&gt;MAX(J$2:J169),J170*(100-riskCapitalPct)/100,E170)</f>
        <v>9596.7720310613113</v>
      </c>
      <c r="F171" s="2"/>
      <c r="G171" s="2">
        <f>IF(J170&gt;MAX(J$2:J169),J170-E171,G170+H170)</f>
        <v>2399.1930077653287</v>
      </c>
      <c r="H171" s="2">
        <f t="shared" si="7"/>
        <v>43.959567503720791</v>
      </c>
      <c r="I171" s="2"/>
      <c r="J171" s="2">
        <f t="shared" si="8"/>
        <v>12039.924606330362</v>
      </c>
    </row>
    <row r="172" spans="1:10" x14ac:dyDescent="0.25">
      <c r="A172" s="2">
        <v>1.0231107570340408</v>
      </c>
      <c r="B172" s="2">
        <f t="shared" si="6"/>
        <v>60.332952571405116</v>
      </c>
      <c r="C172" s="2">
        <f>-(1-B172/MAX(B$2:B172))*100</f>
        <v>0</v>
      </c>
      <c r="E172" s="2">
        <f>IF(J171&gt;MAX(J$2:J170),J171*(100-riskCapitalPct)/100,E171)</f>
        <v>9631.9396850642879</v>
      </c>
      <c r="F172" s="2"/>
      <c r="G172" s="2">
        <f>IF(J171&gt;MAX(J$2:J170),J171-E172,G171+H171)</f>
        <v>2407.9849212660738</v>
      </c>
      <c r="H172" s="2">
        <f t="shared" si="7"/>
        <v>55.650354457014146</v>
      </c>
      <c r="I172" s="2"/>
      <c r="J172" s="2">
        <f t="shared" si="8"/>
        <v>12095.574960787377</v>
      </c>
    </row>
    <row r="173" spans="1:10" x14ac:dyDescent="0.25">
      <c r="A173" s="2">
        <v>0.91192354782759</v>
      </c>
      <c r="B173" s="2">
        <f t="shared" si="6"/>
        <v>55.019040159829473</v>
      </c>
      <c r="C173" s="2">
        <f>-(1-B173/MAX(B$2:B173))*100</f>
        <v>-8.8076452172409994</v>
      </c>
      <c r="E173" s="2">
        <f>IF(J172&gt;MAX(J$2:J171),J172*(100-riskCapitalPct)/100,E172)</f>
        <v>9676.4599686299007</v>
      </c>
      <c r="F173" s="2"/>
      <c r="G173" s="2">
        <f>IF(J172&gt;MAX(J$2:J171),J172-E173,G172+H172)</f>
        <v>2419.1149921574761</v>
      </c>
      <c r="H173" s="2">
        <f t="shared" si="7"/>
        <v>-213.06706590631802</v>
      </c>
      <c r="I173" s="2"/>
      <c r="J173" s="2">
        <f t="shared" si="8"/>
        <v>11882.507894881059</v>
      </c>
    </row>
    <row r="174" spans="1:10" x14ac:dyDescent="0.25">
      <c r="A174" s="2">
        <v>0.90625269129291863</v>
      </c>
      <c r="B174" s="2">
        <f t="shared" si="6"/>
        <v>49.861153217198634</v>
      </c>
      <c r="C174" s="2">
        <f>-(1-B174/MAX(B$2:B174))*100</f>
        <v>-17.356683052785993</v>
      </c>
      <c r="E174" s="2">
        <f>IF(J173&gt;MAX(J$2:J172),J173*(100-riskCapitalPct)/100,E173)</f>
        <v>9676.4599686299007</v>
      </c>
      <c r="F174" s="2"/>
      <c r="G174" s="2">
        <f>IF(J173&gt;MAX(J$2:J172),J173-E174,G173+H173)</f>
        <v>2206.0479262511581</v>
      </c>
      <c r="H174" s="2">
        <f t="shared" si="7"/>
        <v>-206.81105596488396</v>
      </c>
      <c r="I174" s="2"/>
      <c r="J174" s="2">
        <f t="shared" si="8"/>
        <v>11675.696838916174</v>
      </c>
    </row>
    <row r="175" spans="1:10" x14ac:dyDescent="0.25">
      <c r="A175" s="2">
        <v>1.0159270899363251</v>
      </c>
      <c r="B175" s="2">
        <f t="shared" si="6"/>
        <v>50.655296288817844</v>
      </c>
      <c r="C175" s="2">
        <f>-(1-B175/MAX(B$2:B175))*100</f>
        <v>-16.040415511131489</v>
      </c>
      <c r="E175" s="2">
        <f>IF(J174&gt;MAX(J$2:J173),J174*(100-riskCapitalPct)/100,E174)</f>
        <v>9676.4599686299007</v>
      </c>
      <c r="F175" s="2"/>
      <c r="G175" s="2">
        <f>IF(J174&gt;MAX(J$2:J173),J174-E175,G174+H174)</f>
        <v>1999.2368702862741</v>
      </c>
      <c r="H175" s="2">
        <f t="shared" si="7"/>
        <v>31.842025437066468</v>
      </c>
      <c r="I175" s="2"/>
      <c r="J175" s="2">
        <f t="shared" si="8"/>
        <v>11707.538864353241</v>
      </c>
    </row>
    <row r="176" spans="1:10" x14ac:dyDescent="0.25">
      <c r="A176" s="2">
        <v>1.0585906204635316</v>
      </c>
      <c r="B176" s="2">
        <f t="shared" si="6"/>
        <v>53.623221528143709</v>
      </c>
      <c r="C176" s="2">
        <f>-(1-B176/MAX(B$2:B176))*100</f>
        <v>-11.121171362068383</v>
      </c>
      <c r="E176" s="2">
        <f>IF(J175&gt;MAX(J$2:J174),J175*(100-riskCapitalPct)/100,E175)</f>
        <v>9676.4599686299007</v>
      </c>
      <c r="F176" s="2"/>
      <c r="G176" s="2">
        <f>IF(J175&gt;MAX(J$2:J174),J175-E176,G175+H175)</f>
        <v>2031.0788957233406</v>
      </c>
      <c r="H176" s="2">
        <f t="shared" si="7"/>
        <v>119.00217271081488</v>
      </c>
      <c r="I176" s="2"/>
      <c r="J176" s="2">
        <f t="shared" si="8"/>
        <v>11826.541037064055</v>
      </c>
    </row>
    <row r="177" spans="1:10" x14ac:dyDescent="0.25">
      <c r="A177" s="2">
        <v>1.0068388946393509</v>
      </c>
      <c r="B177" s="2">
        <f t="shared" si="6"/>
        <v>53.989945090397256</v>
      </c>
      <c r="C177" s="2">
        <f>-(1-B177/MAX(B$2:B177))*100</f>
        <v>-10.513338417344642</v>
      </c>
      <c r="E177" s="2">
        <f>IF(J176&gt;MAX(J$2:J175),J176*(100-riskCapitalPct)/100,E176)</f>
        <v>9676.4599686299007</v>
      </c>
      <c r="F177" s="2"/>
      <c r="G177" s="2">
        <f>IF(J176&gt;MAX(J$2:J175),J176-E177,G176+H176)</f>
        <v>2150.0810684341554</v>
      </c>
      <c r="H177" s="2">
        <f t="shared" si="7"/>
        <v>14.704177893084307</v>
      </c>
      <c r="I177" s="2"/>
      <c r="J177" s="2">
        <f t="shared" si="8"/>
        <v>11841.24521495714</v>
      </c>
    </row>
    <row r="178" spans="1:10" x14ac:dyDescent="0.25">
      <c r="A178" s="2">
        <v>1.0200461350665573</v>
      </c>
      <c r="B178" s="2">
        <f t="shared" si="6"/>
        <v>55.072234821915373</v>
      </c>
      <c r="C178" s="2">
        <f>-(1-B178/MAX(B$2:B178))*100</f>
        <v>-8.719476712603436</v>
      </c>
      <c r="E178" s="2">
        <f>IF(J177&gt;MAX(J$2:J176),J177*(100-riskCapitalPct)/100,E177)</f>
        <v>9676.4599686299007</v>
      </c>
      <c r="F178" s="2"/>
      <c r="G178" s="2">
        <f>IF(J177&gt;MAX(J$2:J176),J177-E178,G177+H177)</f>
        <v>2164.7852463272397</v>
      </c>
      <c r="H178" s="2">
        <f t="shared" si="7"/>
        <v>43.395577437966494</v>
      </c>
      <c r="I178" s="2"/>
      <c r="J178" s="2">
        <f t="shared" si="8"/>
        <v>11884.640792395106</v>
      </c>
    </row>
    <row r="179" spans="1:10" x14ac:dyDescent="0.25">
      <c r="A179" s="2">
        <v>0.99741233130013018</v>
      </c>
      <c r="B179" s="2">
        <f t="shared" si="6"/>
        <v>54.929726123634822</v>
      </c>
      <c r="C179" s="2">
        <f>-(1-B179/MAX(B$2:B179))*100</f>
        <v>-8.9556804656219633</v>
      </c>
      <c r="E179" s="2">
        <f>IF(J178&gt;MAX(J$2:J177),J178*(100-riskCapitalPct)/100,E178)</f>
        <v>9676.4599686299007</v>
      </c>
      <c r="F179" s="2"/>
      <c r="G179" s="2">
        <f>IF(J178&gt;MAX(J$2:J177),J178-E179,G178+H178)</f>
        <v>2208.1808237652062</v>
      </c>
      <c r="H179" s="2">
        <f t="shared" si="7"/>
        <v>-5.7140404013098305</v>
      </c>
      <c r="I179" s="2"/>
      <c r="J179" s="2">
        <f t="shared" si="8"/>
        <v>11878.926751993797</v>
      </c>
    </row>
    <row r="180" spans="1:10" x14ac:dyDescent="0.25">
      <c r="A180" s="2">
        <v>1.0924694270755961</v>
      </c>
      <c r="B180" s="2">
        <f t="shared" si="6"/>
        <v>60.009046427706743</v>
      </c>
      <c r="C180" s="2">
        <f>-(1-B180/MAX(B$2:B180))*100</f>
        <v>-0.53686439979051537</v>
      </c>
      <c r="E180" s="2">
        <f>IF(J179&gt;MAX(J$2:J178),J179*(100-riskCapitalPct)/100,E179)</f>
        <v>9676.4599686299007</v>
      </c>
      <c r="F180" s="2"/>
      <c r="G180" s="2">
        <f>IF(J179&gt;MAX(J$2:J178),J179-E180,G179+H179)</f>
        <v>2202.4667833638964</v>
      </c>
      <c r="H180" s="2">
        <f t="shared" si="7"/>
        <v>203.66084161069057</v>
      </c>
      <c r="I180" s="2"/>
      <c r="J180" s="2">
        <f t="shared" si="8"/>
        <v>12082.587593604487</v>
      </c>
    </row>
    <row r="181" spans="1:10" x14ac:dyDescent="0.25">
      <c r="A181" s="2">
        <v>0.89801481621819623</v>
      </c>
      <c r="B181" s="2">
        <f t="shared" si="6"/>
        <v>53.889012799206277</v>
      </c>
      <c r="C181" s="2">
        <f>-(1-B181/MAX(B$2:B181))*100</f>
        <v>-10.680630563492354</v>
      </c>
      <c r="E181" s="2">
        <f>IF(J180&gt;MAX(J$2:J179),J180*(100-riskCapitalPct)/100,E180)</f>
        <v>9676.4599686299007</v>
      </c>
      <c r="F181" s="2"/>
      <c r="G181" s="2">
        <f>IF(J180&gt;MAX(J$2:J179),J180-E181,G180+H180)</f>
        <v>2406.127624974587</v>
      </c>
      <c r="H181" s="2">
        <f t="shared" si="7"/>
        <v>-245.38936803550814</v>
      </c>
      <c r="I181" s="2"/>
      <c r="J181" s="2">
        <f t="shared" si="8"/>
        <v>11837.198225568978</v>
      </c>
    </row>
    <row r="182" spans="1:10" x14ac:dyDescent="0.25">
      <c r="A182" s="2">
        <v>0.98452087813183964</v>
      </c>
      <c r="B182" s="2">
        <f t="shared" si="6"/>
        <v>53.054858202732511</v>
      </c>
      <c r="C182" s="2">
        <f>-(1-B182/MAX(B$2:B182))*100</f>
        <v>-12.06321596818729</v>
      </c>
      <c r="E182" s="2">
        <f>IF(J181&gt;MAX(J$2:J180),J181*(100-riskCapitalPct)/100,E181)</f>
        <v>9676.4599686299007</v>
      </c>
      <c r="F182" s="2"/>
      <c r="G182" s="2">
        <f>IF(J181&gt;MAX(J$2:J180),J181-E182,G181+H181)</f>
        <v>2160.7382569390788</v>
      </c>
      <c r="H182" s="2">
        <f t="shared" si="7"/>
        <v>-33.446330804356421</v>
      </c>
      <c r="I182" s="2"/>
      <c r="J182" s="2">
        <f t="shared" si="8"/>
        <v>11803.751894764624</v>
      </c>
    </row>
    <row r="183" spans="1:10" x14ac:dyDescent="0.25">
      <c r="A183" s="2">
        <v>1.0124964103151555</v>
      </c>
      <c r="B183" s="2">
        <f t="shared" si="6"/>
        <v>53.717853480046251</v>
      </c>
      <c r="C183" s="2">
        <f>-(1-B183/MAX(B$2:B183))*100</f>
        <v>-10.964321833130541</v>
      </c>
      <c r="E183" s="2">
        <f>IF(J182&gt;MAX(J$2:J181),J182*(100-riskCapitalPct)/100,E182)</f>
        <v>9676.4599686299007</v>
      </c>
      <c r="F183" s="2"/>
      <c r="G183" s="2">
        <f>IF(J182&gt;MAX(J$2:J181),J182-E183,G182+H182)</f>
        <v>2127.2919261347224</v>
      </c>
      <c r="H183" s="2">
        <f t="shared" si="7"/>
        <v>26.583512769097069</v>
      </c>
      <c r="I183" s="2"/>
      <c r="J183" s="2">
        <f t="shared" si="8"/>
        <v>11830.335407533721</v>
      </c>
    </row>
    <row r="184" spans="1:10" x14ac:dyDescent="0.25">
      <c r="A184" s="2">
        <v>0.90210859104822161</v>
      </c>
      <c r="B184" s="2">
        <f t="shared" si="6"/>
        <v>48.459337117019331</v>
      </c>
      <c r="C184" s="2">
        <f>-(1-B184/MAX(B$2:B184))*100</f>
        <v>-19.680149815862492</v>
      </c>
      <c r="E184" s="2">
        <f>IF(J183&gt;MAX(J$2:J182),J183*(100-riskCapitalPct)/100,E183)</f>
        <v>9676.4599686299007</v>
      </c>
      <c r="F184" s="2"/>
      <c r="G184" s="2">
        <f>IF(J183&gt;MAX(J$2:J182),J183-E184,G183+H183)</f>
        <v>2153.8754389038195</v>
      </c>
      <c r="H184" s="2">
        <f t="shared" si="7"/>
        <v>-210.84590142092497</v>
      </c>
      <c r="I184" s="2"/>
      <c r="J184" s="2">
        <f t="shared" si="8"/>
        <v>11619.489506112794</v>
      </c>
    </row>
    <row r="185" spans="1:10" x14ac:dyDescent="0.25">
      <c r="A185" s="2">
        <v>0.98517069519476774</v>
      </c>
      <c r="B185" s="2">
        <f t="shared" si="6"/>
        <v>47.740718836251546</v>
      </c>
      <c r="C185" s="2">
        <f>-(1-B185/MAX(B$2:B185))*100</f>
        <v>-20.87123735615365</v>
      </c>
      <c r="E185" s="2">
        <f>IF(J184&gt;MAX(J$2:J183),J184*(100-riskCapitalPct)/100,E184)</f>
        <v>9676.4599686299007</v>
      </c>
      <c r="F185" s="2"/>
      <c r="G185" s="2">
        <f>IF(J184&gt;MAX(J$2:J183),J184-E185,G184+H184)</f>
        <v>1943.0295374828945</v>
      </c>
      <c r="H185" s="2">
        <f t="shared" si="7"/>
        <v>-28.813777256903222</v>
      </c>
      <c r="I185" s="2"/>
      <c r="J185" s="2">
        <f t="shared" si="8"/>
        <v>11590.675728855893</v>
      </c>
    </row>
    <row r="186" spans="1:10" x14ac:dyDescent="0.25">
      <c r="A186" s="2">
        <v>1.3457283314531689</v>
      </c>
      <c r="B186" s="2">
        <f t="shared" si="6"/>
        <v>64.246037901883668</v>
      </c>
      <c r="C186" s="2">
        <f>-(1-B186/MAX(B$2:B186))*100</f>
        <v>0</v>
      </c>
      <c r="E186" s="2">
        <f>IF(J185&gt;MAX(J$2:J184),J185*(100-riskCapitalPct)/100,E185)</f>
        <v>9676.4599686299007</v>
      </c>
      <c r="F186" s="2"/>
      <c r="G186" s="2">
        <f>IF(J185&gt;MAX(J$2:J184),J185-E186,G185+H185)</f>
        <v>1914.2157602259913</v>
      </c>
      <c r="H186" s="2">
        <f t="shared" si="7"/>
        <v>661.79862082429145</v>
      </c>
      <c r="I186" s="2"/>
      <c r="J186" s="2">
        <f t="shared" si="8"/>
        <v>12252.474349680182</v>
      </c>
    </row>
    <row r="187" spans="1:10" x14ac:dyDescent="0.25">
      <c r="A187" s="2">
        <v>0.96072391151540426</v>
      </c>
      <c r="B187" s="2">
        <f t="shared" si="6"/>
        <v>61.722704832464593</v>
      </c>
      <c r="C187" s="2">
        <f>-(1-B187/MAX(B$2:B187))*100</f>
        <v>-3.9276088484595739</v>
      </c>
      <c r="E187" s="2">
        <f>IF(J186&gt;MAX(J$2:J185),J186*(100-riskCapitalPct)/100,E186)</f>
        <v>9801.9794797441464</v>
      </c>
      <c r="F187" s="2"/>
      <c r="G187" s="2">
        <f>IF(J186&gt;MAX(J$2:J185),J186-E187,G186+H186)</f>
        <v>2450.4948699360357</v>
      </c>
      <c r="H187" s="2">
        <f t="shared" si="7"/>
        <v>-96.245853342655664</v>
      </c>
      <c r="I187" s="2"/>
      <c r="J187" s="2">
        <f t="shared" si="8"/>
        <v>12156.228496337526</v>
      </c>
    </row>
    <row r="188" spans="1:10" x14ac:dyDescent="0.25">
      <c r="A188" s="2">
        <v>1.0234573558444993</v>
      </c>
      <c r="B188" s="2">
        <f t="shared" si="6"/>
        <v>63.170556283404707</v>
      </c>
      <c r="C188" s="2">
        <f>-(1-B188/MAX(B$2:B188))*100</f>
        <v>-1.6740045823859684</v>
      </c>
      <c r="E188" s="2">
        <f>IF(J187&gt;MAX(J$2:J186),J187*(100-riskCapitalPct)/100,E187)</f>
        <v>9801.9794797441464</v>
      </c>
      <c r="F188" s="2"/>
      <c r="G188" s="2">
        <f>IF(J187&gt;MAX(J$2:J186),J187-E188,G187+H187)</f>
        <v>2354.24901659338</v>
      </c>
      <c r="H188" s="2">
        <f t="shared" si="7"/>
        <v>55.224456928793188</v>
      </c>
      <c r="I188" s="2"/>
      <c r="J188" s="2">
        <f t="shared" si="8"/>
        <v>12211.452953266318</v>
      </c>
    </row>
    <row r="189" spans="1:10" x14ac:dyDescent="0.25">
      <c r="A189" s="2">
        <v>1.127993895752196</v>
      </c>
      <c r="B189" s="2">
        <f t="shared" si="6"/>
        <v>71.256001878951039</v>
      </c>
      <c r="C189" s="2">
        <f>-(1-B189/MAX(B$2:B189))*100</f>
        <v>0</v>
      </c>
      <c r="E189" s="2">
        <f>IF(J188&gt;MAX(J$2:J187),J188*(100-riskCapitalPct)/100,E188)</f>
        <v>9801.9794797441464</v>
      </c>
      <c r="F189" s="2"/>
      <c r="G189" s="2">
        <f>IF(J188&gt;MAX(J$2:J187),J188-E189,G188+H188)</f>
        <v>2409.4734735221732</v>
      </c>
      <c r="H189" s="2">
        <f t="shared" si="7"/>
        <v>308.39789658767859</v>
      </c>
      <c r="I189" s="2"/>
      <c r="J189" s="2">
        <f t="shared" si="8"/>
        <v>12519.850849854</v>
      </c>
    </row>
    <row r="190" spans="1:10" x14ac:dyDescent="0.25">
      <c r="A190" s="2">
        <v>1.3436590670532804</v>
      </c>
      <c r="B190" s="2">
        <f t="shared" si="6"/>
        <v>95.743773006618156</v>
      </c>
      <c r="C190" s="2">
        <f>-(1-B190/MAX(B$2:B190))*100</f>
        <v>0</v>
      </c>
      <c r="E190" s="2">
        <f>IF(J189&gt;MAX(J$2:J188),J189*(100-riskCapitalPct)/100,E189)</f>
        <v>10015.880679883201</v>
      </c>
      <c r="F190" s="2"/>
      <c r="G190" s="2">
        <f>IF(J189&gt;MAX(J$2:J188),J189-E190,G189+H189)</f>
        <v>2503.9701699707985</v>
      </c>
      <c r="H190" s="2">
        <f t="shared" si="7"/>
        <v>860.51205254140859</v>
      </c>
      <c r="I190" s="2"/>
      <c r="J190" s="2">
        <f t="shared" si="8"/>
        <v>13380.362902395409</v>
      </c>
    </row>
    <row r="191" spans="1:10" x14ac:dyDescent="0.25">
      <c r="A191" s="2">
        <v>1.0370442110417315</v>
      </c>
      <c r="B191" s="2">
        <f t="shared" si="6"/>
        <v>99.29052553980695</v>
      </c>
      <c r="C191" s="2">
        <f>-(1-B191/MAX(B$2:B191))*100</f>
        <v>0</v>
      </c>
      <c r="E191" s="2">
        <f>IF(J190&gt;MAX(J$2:J189),J190*(100-riskCapitalPct)/100,E190)</f>
        <v>10704.290321916327</v>
      </c>
      <c r="F191" s="2"/>
      <c r="G191" s="2">
        <f>IF(J190&gt;MAX(J$2:J189),J190-E191,G190+H190)</f>
        <v>2676.0725804790818</v>
      </c>
      <c r="H191" s="2">
        <f t="shared" si="7"/>
        <v>99.132997434257959</v>
      </c>
      <c r="I191" s="2"/>
      <c r="J191" s="2">
        <f t="shared" si="8"/>
        <v>13479.495899829668</v>
      </c>
    </row>
    <row r="192" spans="1:10" x14ac:dyDescent="0.25">
      <c r="A192" s="2">
        <v>0.90490445079781157</v>
      </c>
      <c r="B192" s="2">
        <f t="shared" si="6"/>
        <v>89.848438483025092</v>
      </c>
      <c r="C192" s="2">
        <f>-(1-B192/MAX(B$2:B192))*100</f>
        <v>-9.509554920218843</v>
      </c>
      <c r="E192" s="2">
        <f>IF(J191&gt;MAX(J$2:J190),J191*(100-riskCapitalPct)/100,E191)</f>
        <v>10783.596719863734</v>
      </c>
      <c r="F192" s="2"/>
      <c r="G192" s="2">
        <f>IF(J191&gt;MAX(J$2:J190),J191-E192,G191+H191)</f>
        <v>2695.8991799659343</v>
      </c>
      <c r="H192" s="2">
        <f t="shared" si="7"/>
        <v>-256.36801311258978</v>
      </c>
      <c r="I192" s="2"/>
      <c r="J192" s="2">
        <f t="shared" si="8"/>
        <v>13223.127886717079</v>
      </c>
    </row>
    <row r="193" spans="1:10" x14ac:dyDescent="0.25">
      <c r="A193" s="2">
        <v>0.94387756944618206</v>
      </c>
      <c r="B193" s="2">
        <f t="shared" si="6"/>
        <v>84.805925733892536</v>
      </c>
      <c r="C193" s="2">
        <f>-(1-B193/MAX(B$2:B193))*100</f>
        <v>-14.58809863999293</v>
      </c>
      <c r="E193" s="2">
        <f>IF(J192&gt;MAX(J$2:J191),J192*(100-riskCapitalPct)/100,E192)</f>
        <v>10783.596719863734</v>
      </c>
      <c r="F193" s="2"/>
      <c r="G193" s="2">
        <f>IF(J192&gt;MAX(J$2:J191),J192-E193,G192+H192)</f>
        <v>2439.5311668533445</v>
      </c>
      <c r="H193" s="2">
        <f t="shared" si="7"/>
        <v>-136.91241849560129</v>
      </c>
      <c r="I193" s="2"/>
      <c r="J193" s="2">
        <f t="shared" si="8"/>
        <v>13086.215468221477</v>
      </c>
    </row>
    <row r="194" spans="1:10" x14ac:dyDescent="0.25">
      <c r="A194" s="2">
        <v>1.0248758159775995</v>
      </c>
      <c r="B194" s="2">
        <f t="shared" si="6"/>
        <v>86.91554233625881</v>
      </c>
      <c r="C194" s="2">
        <f>-(1-B194/MAX(B$2:B194))*100</f>
        <v>-12.46340789946453</v>
      </c>
      <c r="E194" s="2">
        <f>IF(J193&gt;MAX(J$2:J192),J193*(100-riskCapitalPct)/100,E193)</f>
        <v>10783.596719863734</v>
      </c>
      <c r="F194" s="2"/>
      <c r="G194" s="2">
        <f>IF(J193&gt;MAX(J$2:J192),J193-E194,G193+H193)</f>
        <v>2302.6187483577432</v>
      </c>
      <c r="H194" s="2">
        <f t="shared" si="7"/>
        <v>57.279520250717724</v>
      </c>
      <c r="I194" s="2"/>
      <c r="J194" s="2">
        <f t="shared" si="8"/>
        <v>13143.494988472194</v>
      </c>
    </row>
    <row r="195" spans="1:10" x14ac:dyDescent="0.25">
      <c r="A195" s="2">
        <v>1.0362736103055523</v>
      </c>
      <c r="B195" s="2">
        <f t="shared" si="6"/>
        <v>90.068282848460001</v>
      </c>
      <c r="C195" s="2">
        <f>-(1-B195/MAX(B$2:B195))*100</f>
        <v>-9.2881396701336101</v>
      </c>
      <c r="E195" s="2">
        <f>IF(J194&gt;MAX(J$2:J193),J194*(100-riskCapitalPct)/100,E194)</f>
        <v>10783.596719863734</v>
      </c>
      <c r="F195" s="2"/>
      <c r="G195" s="2">
        <f>IF(J194&gt;MAX(J$2:J193),J194-E195,G194+H194)</f>
        <v>2359.898268608461</v>
      </c>
      <c r="H195" s="2">
        <f t="shared" si="7"/>
        <v>85.602030156250748</v>
      </c>
      <c r="I195" s="2"/>
      <c r="J195" s="2">
        <f t="shared" si="8"/>
        <v>13229.097018628445</v>
      </c>
    </row>
    <row r="196" spans="1:10" x14ac:dyDescent="0.25">
      <c r="A196" s="2">
        <v>1.0165623858321831</v>
      </c>
      <c r="B196" s="2">
        <f t="shared" si="6"/>
        <v>91.560028500238388</v>
      </c>
      <c r="C196" s="2">
        <f>-(1-B196/MAX(B$2:B196))*100</f>
        <v>-7.7857348397952659</v>
      </c>
      <c r="E196" s="2">
        <f>IF(J195&gt;MAX(J$2:J194),J195*(100-riskCapitalPct)/100,E195)</f>
        <v>10783.596719863734</v>
      </c>
      <c r="F196" s="2"/>
      <c r="G196" s="2">
        <f>IF(J195&gt;MAX(J$2:J194),J195-E196,G195+H195)</f>
        <v>2445.5002987647117</v>
      </c>
      <c r="H196" s="2">
        <f t="shared" si="7"/>
        <v>40.503319500860016</v>
      </c>
      <c r="I196" s="2"/>
      <c r="J196" s="2">
        <f t="shared" si="8"/>
        <v>13269.600338129305</v>
      </c>
    </row>
    <row r="197" spans="1:10" x14ac:dyDescent="0.25">
      <c r="A197" s="2">
        <v>1.2518799286576974</v>
      </c>
      <c r="B197" s="2">
        <f t="shared" ref="B197:B255" si="9">B196*A197</f>
        <v>114.62216194677517</v>
      </c>
      <c r="C197" s="2">
        <f>-(1-B197/MAX(B$2:B197))*100</f>
        <v>0</v>
      </c>
      <c r="E197" s="2">
        <f>IF(J196&gt;MAX(J$2:J195),J196*(100-riskCapitalPct)/100,E196)</f>
        <v>10783.596719863734</v>
      </c>
      <c r="F197" s="2"/>
      <c r="G197" s="2">
        <f>IF(J196&gt;MAX(J$2:J195),J196-E197,G196+H196)</f>
        <v>2486.0036182655717</v>
      </c>
      <c r="H197" s="2">
        <f t="shared" si="7"/>
        <v>626.17441401150973</v>
      </c>
      <c r="I197" s="2"/>
      <c r="J197" s="2">
        <f t="shared" si="8"/>
        <v>13895.774752140815</v>
      </c>
    </row>
    <row r="198" spans="1:10" x14ac:dyDescent="0.25">
      <c r="A198" s="2">
        <v>1.0283105996056863</v>
      </c>
      <c r="B198" s="2">
        <f t="shared" si="9"/>
        <v>117.86718407958844</v>
      </c>
      <c r="C198" s="2">
        <f>-(1-B198/MAX(B$2:B198))*100</f>
        <v>0</v>
      </c>
      <c r="E198" s="2">
        <f>IF(J197&gt;MAX(J$2:J196),J197*(100-riskCapitalPct)/100,E197)</f>
        <v>11116.619801712652</v>
      </c>
      <c r="F198" s="2"/>
      <c r="G198" s="2">
        <f>IF(J197&gt;MAX(J$2:J196),J197-E198,G197+H197)</f>
        <v>2779.1549504281629</v>
      </c>
      <c r="H198" s="2">
        <f t="shared" si="7"/>
        <v>78.679543043732792</v>
      </c>
      <c r="I198" s="2"/>
      <c r="J198" s="2">
        <f t="shared" si="8"/>
        <v>13974.454295184547</v>
      </c>
    </row>
    <row r="199" spans="1:10" x14ac:dyDescent="0.25">
      <c r="A199" s="2">
        <v>1.00424607580777</v>
      </c>
      <c r="B199" s="2">
        <f t="shared" si="9"/>
        <v>118.36765707843875</v>
      </c>
      <c r="C199" s="2">
        <f>-(1-B199/MAX(B$2:B199))*100</f>
        <v>0</v>
      </c>
      <c r="E199" s="2">
        <f>IF(J198&gt;MAX(J$2:J197),J198*(100-riskCapitalPct)/100,E198)</f>
        <v>11179.563436147639</v>
      </c>
      <c r="F199" s="2"/>
      <c r="G199" s="2">
        <f>IF(J198&gt;MAX(J$2:J197),J198-E199,G198+H198)</f>
        <v>2794.8908590369083</v>
      </c>
      <c r="H199" s="2">
        <f t="shared" ref="H199:H255" si="10">G199*A199-G199</f>
        <v>11.867318461914238</v>
      </c>
      <c r="I199" s="2"/>
      <c r="J199" s="2">
        <f t="shared" ref="J199:J255" si="11">E199+F199+G199+H199</f>
        <v>13986.321613646462</v>
      </c>
    </row>
    <row r="200" spans="1:10" x14ac:dyDescent="0.25">
      <c r="A200" s="2">
        <v>0.98467413687309624</v>
      </c>
      <c r="B200" s="2">
        <f t="shared" si="9"/>
        <v>116.55357056740232</v>
      </c>
      <c r="C200" s="2">
        <f>-(1-B200/MAX(B$2:B200))*100</f>
        <v>-1.532586312690376</v>
      </c>
      <c r="E200" s="2">
        <f>IF(J199&gt;MAX(J$2:J198),J199*(100-riskCapitalPct)/100,E199)</f>
        <v>11189.05729091717</v>
      </c>
      <c r="F200" s="2"/>
      <c r="G200" s="2">
        <f>IF(J199&gt;MAX(J$2:J198),J199-E200,G199+H199)</f>
        <v>2797.264322729292</v>
      </c>
      <c r="H200" s="2">
        <f t="shared" si="10"/>
        <v>-42.870490139920093</v>
      </c>
      <c r="I200" s="2"/>
      <c r="J200" s="2">
        <f t="shared" si="11"/>
        <v>13943.451123506542</v>
      </c>
    </row>
    <row r="201" spans="1:10" x14ac:dyDescent="0.25">
      <c r="A201" s="2">
        <v>1.0174319482096856</v>
      </c>
      <c r="B201" s="2">
        <f t="shared" si="9"/>
        <v>118.58532637318721</v>
      </c>
      <c r="C201" s="2">
        <f>-(1-B201/MAX(B$2:B201))*100</f>
        <v>0</v>
      </c>
      <c r="E201" s="2">
        <f>IF(J200&gt;MAX(J$2:J199),J200*(100-riskCapitalPct)/100,E200)</f>
        <v>11189.05729091717</v>
      </c>
      <c r="F201" s="2"/>
      <c r="G201" s="2">
        <f>IF(J200&gt;MAX(J$2:J199),J200-E201,G200+H200)</f>
        <v>2754.3938325893719</v>
      </c>
      <c r="H201" s="2">
        <f t="shared" si="10"/>
        <v>48.014450638775543</v>
      </c>
      <c r="I201" s="2"/>
      <c r="J201" s="2">
        <f t="shared" si="11"/>
        <v>13991.465574145317</v>
      </c>
    </row>
    <row r="202" spans="1:10" x14ac:dyDescent="0.25">
      <c r="A202" s="2">
        <v>0.98467413687309624</v>
      </c>
      <c r="B202" s="2">
        <f t="shared" si="9"/>
        <v>116.76790389233254</v>
      </c>
      <c r="C202" s="2">
        <f>-(1-B202/MAX(B$2:B202))*100</f>
        <v>-1.532586312690376</v>
      </c>
      <c r="E202" s="2">
        <f>IF(J201&gt;MAX(J$2:J200),J201*(100-riskCapitalPct)/100,E201)</f>
        <v>11193.172459316254</v>
      </c>
      <c r="F202" s="2"/>
      <c r="G202" s="2">
        <f>IF(J201&gt;MAX(J$2:J200),J201-E202,G201+H201)</f>
        <v>2798.2931148290627</v>
      </c>
      <c r="H202" s="2">
        <f t="shared" si="10"/>
        <v>-42.886257266827215</v>
      </c>
      <c r="I202" s="2"/>
      <c r="J202" s="2">
        <f t="shared" si="11"/>
        <v>13948.579316878489</v>
      </c>
    </row>
    <row r="203" spans="1:10" x14ac:dyDescent="0.25">
      <c r="A203" s="2">
        <v>1.1194114654952168</v>
      </c>
      <c r="B203" s="2">
        <f t="shared" si="9"/>
        <v>130.7113304189206</v>
      </c>
      <c r="C203" s="2">
        <f>-(1-B203/MAX(B$2:B203))*100</f>
        <v>0</v>
      </c>
      <c r="E203" s="2">
        <f>IF(J202&gt;MAX(J$2:J201),J202*(100-riskCapitalPct)/100,E202)</f>
        <v>11193.172459316254</v>
      </c>
      <c r="F203" s="2"/>
      <c r="G203" s="2">
        <f>IF(J202&gt;MAX(J$2:J201),J202-E203,G202+H202)</f>
        <v>2755.4068575622355</v>
      </c>
      <c r="H203" s="2">
        <f t="shared" si="10"/>
        <v>329.0271708970763</v>
      </c>
      <c r="I203" s="2"/>
      <c r="J203" s="2">
        <f t="shared" si="11"/>
        <v>14277.606487775565</v>
      </c>
    </row>
    <row r="204" spans="1:10" x14ac:dyDescent="0.25">
      <c r="A204" s="2">
        <v>1.0938293903817204</v>
      </c>
      <c r="B204" s="2">
        <f t="shared" si="9"/>
        <v>142.97589486811154</v>
      </c>
      <c r="C204" s="2">
        <f>-(1-B204/MAX(B$2:B204))*100</f>
        <v>0</v>
      </c>
      <c r="E204" s="2">
        <f>IF(J203&gt;MAX(J$2:J202),J203*(100-riskCapitalPct)/100,E203)</f>
        <v>11422.085190220452</v>
      </c>
      <c r="F204" s="2"/>
      <c r="G204" s="2">
        <f>IF(J203&gt;MAX(J$2:J202),J203-E204,G203+H203)</f>
        <v>2855.5212975551131</v>
      </c>
      <c r="H204" s="2">
        <f t="shared" si="10"/>
        <v>267.93182257161561</v>
      </c>
      <c r="I204" s="2"/>
      <c r="J204" s="2">
        <f t="shared" si="11"/>
        <v>14545.538310347181</v>
      </c>
    </row>
    <row r="205" spans="1:10" x14ac:dyDescent="0.25">
      <c r="A205" s="2">
        <v>1.1084808764897631</v>
      </c>
      <c r="B205" s="2">
        <f t="shared" si="9"/>
        <v>158.48604526031249</v>
      </c>
      <c r="C205" s="2">
        <f>-(1-B205/MAX(B$2:B205))*100</f>
        <v>0</v>
      </c>
      <c r="E205" s="2">
        <f>IF(J204&gt;MAX(J$2:J203),J204*(100-riskCapitalPct)/100,E204)</f>
        <v>11636.430648277745</v>
      </c>
      <c r="F205" s="2"/>
      <c r="G205" s="2">
        <f>IF(J204&gt;MAX(J$2:J203),J204-E205,G204+H204)</f>
        <v>2909.1076620694366</v>
      </c>
      <c r="H205" s="2">
        <f t="shared" si="10"/>
        <v>315.58254898437826</v>
      </c>
      <c r="I205" s="2"/>
      <c r="J205" s="2">
        <f t="shared" si="11"/>
        <v>14861.12085933156</v>
      </c>
    </row>
    <row r="206" spans="1:10" x14ac:dyDescent="0.25">
      <c r="A206" s="2">
        <v>1.0231727326767599</v>
      </c>
      <c r="B206" s="2">
        <f t="shared" si="9"/>
        <v>162.15860002012658</v>
      </c>
      <c r="C206" s="2">
        <f>-(1-B206/MAX(B$2:B206))*100</f>
        <v>0</v>
      </c>
      <c r="E206" s="2">
        <f>IF(J205&gt;MAX(J$2:J204),J205*(100-riskCapitalPct)/100,E205)</f>
        <v>11888.896687465249</v>
      </c>
      <c r="F206" s="2"/>
      <c r="G206" s="2">
        <f>IF(J205&gt;MAX(J$2:J204),J205-E206,G205+H205)</f>
        <v>2972.2241718663117</v>
      </c>
      <c r="H206" s="2">
        <f t="shared" si="10"/>
        <v>68.874556190062322</v>
      </c>
      <c r="I206" s="2"/>
      <c r="J206" s="2">
        <f t="shared" si="11"/>
        <v>14929.995415521622</v>
      </c>
    </row>
    <row r="207" spans="1:10" x14ac:dyDescent="0.25">
      <c r="A207" s="2">
        <v>1.0220037272783462</v>
      </c>
      <c r="B207" s="2">
        <f t="shared" si="9"/>
        <v>165.72669363080789</v>
      </c>
      <c r="C207" s="2">
        <f>-(1-B207/MAX(B$2:B207))*100</f>
        <v>0</v>
      </c>
      <c r="E207" s="2">
        <f>IF(J206&gt;MAX(J$2:J205),J206*(100-riskCapitalPct)/100,E206)</f>
        <v>11943.996332417299</v>
      </c>
      <c r="F207" s="2"/>
      <c r="G207" s="2">
        <f>IF(J206&gt;MAX(J$2:J205),J206-E207,G206+H206)</f>
        <v>2985.9990831043233</v>
      </c>
      <c r="H207" s="2">
        <f t="shared" si="10"/>
        <v>65.703109478019542</v>
      </c>
      <c r="I207" s="2"/>
      <c r="J207" s="2">
        <f t="shared" si="11"/>
        <v>14995.698524999641</v>
      </c>
    </row>
    <row r="208" spans="1:10" x14ac:dyDescent="0.25">
      <c r="A208" s="2">
        <v>1.0078777400024259</v>
      </c>
      <c r="B208" s="2">
        <f t="shared" si="9"/>
        <v>167.0322454346931</v>
      </c>
      <c r="C208" s="2">
        <f>-(1-B208/MAX(B$2:B208))*100</f>
        <v>0</v>
      </c>
      <c r="E208" s="2">
        <f>IF(J207&gt;MAX(J$2:J206),J207*(100-riskCapitalPct)/100,E207)</f>
        <v>11996.558819999713</v>
      </c>
      <c r="F208" s="2"/>
      <c r="G208" s="2">
        <f>IF(J207&gt;MAX(J$2:J206),J207-E208,G207+H207)</f>
        <v>2999.1397049999287</v>
      </c>
      <c r="H208" s="2">
        <f t="shared" si="10"/>
        <v>23.626442826941911</v>
      </c>
      <c r="I208" s="2"/>
      <c r="J208" s="2">
        <f t="shared" si="11"/>
        <v>15019.324967826584</v>
      </c>
    </row>
    <row r="209" spans="1:10" x14ac:dyDescent="0.25">
      <c r="A209" s="2">
        <v>1.0303738143447423</v>
      </c>
      <c r="B209" s="2">
        <f t="shared" si="9"/>
        <v>172.10565184711189</v>
      </c>
      <c r="C209" s="2">
        <f>-(1-B209/MAX(B$2:B209))*100</f>
        <v>0</v>
      </c>
      <c r="E209" s="2">
        <f>IF(J208&gt;MAX(J$2:J207),J208*(100-riskCapitalPct)/100,E208)</f>
        <v>12015.459974261266</v>
      </c>
      <c r="F209" s="2"/>
      <c r="G209" s="2">
        <f>IF(J208&gt;MAX(J$2:J207),J208-E209,G208+H208)</f>
        <v>3003.8649935653175</v>
      </c>
      <c r="H209" s="2">
        <f t="shared" si="10"/>
        <v>91.238837631223305</v>
      </c>
      <c r="I209" s="2"/>
      <c r="J209" s="2">
        <f t="shared" si="11"/>
        <v>15110.563805457807</v>
      </c>
    </row>
    <row r="210" spans="1:10" x14ac:dyDescent="0.25">
      <c r="A210" s="2">
        <v>1.0302683090455864</v>
      </c>
      <c r="B210" s="2">
        <f t="shared" si="9"/>
        <v>177.31499890571237</v>
      </c>
      <c r="C210" s="2">
        <f>-(1-B210/MAX(B$2:B210))*100</f>
        <v>0</v>
      </c>
      <c r="E210" s="2">
        <f>IF(J209&gt;MAX(J$2:J208),J209*(100-riskCapitalPct)/100,E209)</f>
        <v>12088.451044366246</v>
      </c>
      <c r="F210" s="2"/>
      <c r="G210" s="2">
        <f>IF(J209&gt;MAX(J$2:J208),J209-E210,G209+H209)</f>
        <v>3022.112761091561</v>
      </c>
      <c r="H210" s="2">
        <f t="shared" si="10"/>
        <v>91.474243023330018</v>
      </c>
      <c r="I210" s="2"/>
      <c r="J210" s="2">
        <f t="shared" si="11"/>
        <v>15202.038048481136</v>
      </c>
    </row>
    <row r="211" spans="1:10" x14ac:dyDescent="0.25">
      <c r="A211" s="2">
        <v>1.0134109068026198</v>
      </c>
      <c r="B211" s="2">
        <f t="shared" si="9"/>
        <v>179.69295383074351</v>
      </c>
      <c r="C211" s="2">
        <f>-(1-B211/MAX(B$2:B211))*100</f>
        <v>0</v>
      </c>
      <c r="E211" s="2">
        <f>IF(J210&gt;MAX(J$2:J209),J210*(100-riskCapitalPct)/100,E210)</f>
        <v>12161.630438784909</v>
      </c>
      <c r="F211" s="2"/>
      <c r="G211" s="2">
        <f>IF(J210&gt;MAX(J$2:J209),J210-E211,G210+H210)</f>
        <v>3040.4076096962272</v>
      </c>
      <c r="H211" s="2">
        <f t="shared" si="10"/>
        <v>40.774623095612242</v>
      </c>
      <c r="I211" s="2"/>
      <c r="J211" s="2">
        <f t="shared" si="11"/>
        <v>15242.812671576748</v>
      </c>
    </row>
    <row r="212" spans="1:10" x14ac:dyDescent="0.25">
      <c r="A212" s="2">
        <v>1.1307387663030848</v>
      </c>
      <c r="B212" s="2">
        <f t="shared" si="9"/>
        <v>203.18578892793209</v>
      </c>
      <c r="C212" s="2">
        <f>-(1-B212/MAX(B$2:B212))*100</f>
        <v>0</v>
      </c>
      <c r="E212" s="2">
        <f>IF(J211&gt;MAX(J$2:J210),J211*(100-riskCapitalPct)/100,E211)</f>
        <v>12194.250137261399</v>
      </c>
      <c r="F212" s="2"/>
      <c r="G212" s="2">
        <f>IF(J211&gt;MAX(J$2:J210),J211-E212,G211+H211)</f>
        <v>3048.5625343153497</v>
      </c>
      <c r="H212" s="2">
        <f t="shared" si="10"/>
        <v>398.56530473419434</v>
      </c>
      <c r="I212" s="2"/>
      <c r="J212" s="2">
        <f t="shared" si="11"/>
        <v>15641.377976310943</v>
      </c>
    </row>
    <row r="213" spans="1:10" x14ac:dyDescent="0.25">
      <c r="A213" s="2">
        <v>0.90556104544289417</v>
      </c>
      <c r="B213" s="2">
        <f t="shared" si="9"/>
        <v>183.99713544071741</v>
      </c>
      <c r="C213" s="2">
        <f>-(1-B213/MAX(B$2:B213))*100</f>
        <v>-9.4438954557105816</v>
      </c>
      <c r="E213" s="2">
        <f>IF(J212&gt;MAX(J$2:J211),J212*(100-riskCapitalPct)/100,E212)</f>
        <v>12513.102381048755</v>
      </c>
      <c r="F213" s="2"/>
      <c r="G213" s="2">
        <f>IF(J212&gt;MAX(J$2:J211),J212-E213,G212+H212)</f>
        <v>3128.2755952621883</v>
      </c>
      <c r="H213" s="2">
        <f t="shared" si="10"/>
        <v>-295.43107678306887</v>
      </c>
      <c r="I213" s="2"/>
      <c r="J213" s="2">
        <f t="shared" si="11"/>
        <v>15345.946899527875</v>
      </c>
    </row>
    <row r="214" spans="1:10" x14ac:dyDescent="0.25">
      <c r="A214" s="2">
        <v>1.4863747148131199</v>
      </c>
      <c r="B214" s="2">
        <f t="shared" si="9"/>
        <v>273.48868971712733</v>
      </c>
      <c r="C214" s="2">
        <f>-(1-B214/MAX(B$2:B214))*100</f>
        <v>0</v>
      </c>
      <c r="E214" s="2">
        <f>IF(J213&gt;MAX(J$2:J212),J213*(100-riskCapitalPct)/100,E213)</f>
        <v>12513.102381048755</v>
      </c>
      <c r="F214" s="2"/>
      <c r="G214" s="2">
        <f>IF(J213&gt;MAX(J$2:J212),J213-E214,G213+H213)</f>
        <v>2832.8445184791194</v>
      </c>
      <c r="H214" s="2">
        <f t="shared" si="10"/>
        <v>1377.8239447851915</v>
      </c>
      <c r="I214" s="2"/>
      <c r="J214" s="2">
        <f t="shared" si="11"/>
        <v>16723.770844313065</v>
      </c>
    </row>
    <row r="215" spans="1:10" x14ac:dyDescent="0.25">
      <c r="A215" s="2">
        <v>1.0394121016391284</v>
      </c>
      <c r="B215" s="2">
        <f t="shared" si="9"/>
        <v>284.26745375341079</v>
      </c>
      <c r="C215" s="2">
        <f>-(1-B215/MAX(B$2:B215))*100</f>
        <v>0</v>
      </c>
      <c r="E215" s="2">
        <f>IF(J214&gt;MAX(J$2:J213),J214*(100-riskCapitalPct)/100,E214)</f>
        <v>13379.016675450453</v>
      </c>
      <c r="F215" s="2"/>
      <c r="G215" s="2">
        <f>IF(J214&gt;MAX(J$2:J213),J214-E215,G214+H214)</f>
        <v>3344.7541688626116</v>
      </c>
      <c r="H215" s="2">
        <f t="shared" si="10"/>
        <v>131.82379126111164</v>
      </c>
      <c r="I215" s="2"/>
      <c r="J215" s="2">
        <f t="shared" si="11"/>
        <v>16855.594635574176</v>
      </c>
    </row>
    <row r="216" spans="1:10" x14ac:dyDescent="0.25">
      <c r="A216" s="2">
        <v>1.0360124864440929</v>
      </c>
      <c r="B216" s="2">
        <f t="shared" si="9"/>
        <v>294.50463157820229</v>
      </c>
      <c r="C216" s="2">
        <f>-(1-B216/MAX(B$2:B216))*100</f>
        <v>0</v>
      </c>
      <c r="E216" s="2">
        <f>IF(J215&gt;MAX(J$2:J214),J215*(100-riskCapitalPct)/100,E215)</f>
        <v>13484.47570845934</v>
      </c>
      <c r="F216" s="2"/>
      <c r="G216" s="2">
        <f>IF(J215&gt;MAX(J$2:J214),J215-E216,G215+H215)</f>
        <v>3371.118927114836</v>
      </c>
      <c r="H216" s="2">
        <f t="shared" si="10"/>
        <v>121.40237466414828</v>
      </c>
      <c r="I216" s="2"/>
      <c r="J216" s="2">
        <f t="shared" si="11"/>
        <v>16976.997010238323</v>
      </c>
    </row>
    <row r="217" spans="1:10" x14ac:dyDescent="0.25">
      <c r="A217" s="2">
        <v>0.90626441410393566</v>
      </c>
      <c r="B217" s="2">
        <f t="shared" si="9"/>
        <v>266.89906738811493</v>
      </c>
      <c r="C217" s="2">
        <f>-(1-B217/MAX(B$2:B217))*100</f>
        <v>-9.373558589606434</v>
      </c>
      <c r="E217" s="2">
        <f>IF(J216&gt;MAX(J$2:J215),J216*(100-riskCapitalPct)/100,E216)</f>
        <v>13581.597608190659</v>
      </c>
      <c r="F217" s="2"/>
      <c r="G217" s="2">
        <f>IF(J216&gt;MAX(J$2:J215),J216-E217,G216+H216)</f>
        <v>3395.3994020476639</v>
      </c>
      <c r="H217" s="2">
        <f t="shared" si="10"/>
        <v>-318.26975230208427</v>
      </c>
      <c r="I217" s="2"/>
      <c r="J217" s="2">
        <f t="shared" si="11"/>
        <v>16658.72725793624</v>
      </c>
    </row>
    <row r="218" spans="1:10" x14ac:dyDescent="0.25">
      <c r="A218" s="2">
        <v>1.069137021075218</v>
      </c>
      <c r="B218" s="2">
        <f t="shared" si="9"/>
        <v>285.35167383508309</v>
      </c>
      <c r="C218" s="2">
        <f>-(1-B218/MAX(B$2:B218))*100</f>
        <v>-3.1079163998440351</v>
      </c>
      <c r="E218" s="2">
        <f>IF(J217&gt;MAX(J$2:J216),J217*(100-riskCapitalPct)/100,E217)</f>
        <v>13581.597608190659</v>
      </c>
      <c r="F218" s="2"/>
      <c r="G218" s="2">
        <f>IF(J217&gt;MAX(J$2:J216),J217-E218,G217+H217)</f>
        <v>3077.1296497455796</v>
      </c>
      <c r="H218" s="2">
        <f t="shared" si="10"/>
        <v>212.74357744563849</v>
      </c>
      <c r="I218" s="2"/>
      <c r="J218" s="2">
        <f t="shared" si="11"/>
        <v>16871.470835381879</v>
      </c>
    </row>
    <row r="219" spans="1:10" x14ac:dyDescent="0.25">
      <c r="A219" s="2">
        <v>1.0279940837082182</v>
      </c>
      <c r="B219" s="2">
        <f t="shared" si="9"/>
        <v>293.33983247870259</v>
      </c>
      <c r="C219" s="2">
        <f>-(1-B219/MAX(B$2:B219))*100</f>
        <v>-0.39551130087759345</v>
      </c>
      <c r="E219" s="2">
        <f>IF(J218&gt;MAX(J$2:J217),J218*(100-riskCapitalPct)/100,E218)</f>
        <v>13581.597608190659</v>
      </c>
      <c r="F219" s="2"/>
      <c r="G219" s="2">
        <f>IF(J218&gt;MAX(J$2:J217),J218-E219,G218+H218)</f>
        <v>3289.8732271912181</v>
      </c>
      <c r="H219" s="2">
        <f t="shared" si="10"/>
        <v>92.096986511417072</v>
      </c>
      <c r="I219" s="2"/>
      <c r="J219" s="2">
        <f t="shared" si="11"/>
        <v>16963.567821893295</v>
      </c>
    </row>
    <row r="220" spans="1:10" x14ac:dyDescent="0.25">
      <c r="A220" s="2">
        <v>1.0124729646931212</v>
      </c>
      <c r="B220" s="2">
        <f t="shared" si="9"/>
        <v>296.99864985229556</v>
      </c>
      <c r="C220" s="2">
        <f>-(1-B220/MAX(B$2:B220))*100</f>
        <v>0</v>
      </c>
      <c r="E220" s="2">
        <f>IF(J219&gt;MAX(J$2:J218),J219*(100-riskCapitalPct)/100,E219)</f>
        <v>13581.597608190659</v>
      </c>
      <c r="F220" s="2"/>
      <c r="G220" s="2">
        <f>IF(J219&gt;MAX(J$2:J218),J219-E220,G219+H219)</f>
        <v>3381.9702137026352</v>
      </c>
      <c r="H220" s="2">
        <f t="shared" si="10"/>
        <v>42.18319506870057</v>
      </c>
      <c r="I220" s="2"/>
      <c r="J220" s="2">
        <f t="shared" si="11"/>
        <v>17005.751016961996</v>
      </c>
    </row>
    <row r="221" spans="1:10" x14ac:dyDescent="0.25">
      <c r="A221" s="2">
        <v>1.1519690903481403</v>
      </c>
      <c r="B221" s="2">
        <f t="shared" si="9"/>
        <v>342.13326450497476</v>
      </c>
      <c r="C221" s="2">
        <f>-(1-B221/MAX(B$2:B221))*100</f>
        <v>0</v>
      </c>
      <c r="E221" s="2">
        <f>IF(J220&gt;MAX(J$2:J219),J220*(100-riskCapitalPct)/100,E220)</f>
        <v>13604.600813569596</v>
      </c>
      <c r="F221" s="2"/>
      <c r="G221" s="2">
        <f>IF(J220&gt;MAX(J$2:J219),J220-E221,G220+H220)</f>
        <v>3401.1502033924007</v>
      </c>
      <c r="H221" s="2">
        <f t="shared" si="10"/>
        <v>516.86970254693551</v>
      </c>
      <c r="I221" s="2"/>
      <c r="J221" s="2">
        <f t="shared" si="11"/>
        <v>17522.62071950893</v>
      </c>
    </row>
    <row r="222" spans="1:10" x14ac:dyDescent="0.25">
      <c r="A222" s="2">
        <v>1.0169276328797183</v>
      </c>
      <c r="B222" s="2">
        <f t="shared" si="9"/>
        <v>347.92477080245453</v>
      </c>
      <c r="C222" s="2">
        <f>-(1-B222/MAX(B$2:B222))*100</f>
        <v>0</v>
      </c>
      <c r="E222" s="2">
        <f>IF(J221&gt;MAX(J$2:J220),J221*(100-riskCapitalPct)/100,E221)</f>
        <v>14018.096575607145</v>
      </c>
      <c r="F222" s="2"/>
      <c r="G222" s="2">
        <f>IF(J221&gt;MAX(J$2:J220),J221-E222,G221+H221)</f>
        <v>3504.5241439017846</v>
      </c>
      <c r="H222" s="2">
        <f t="shared" si="10"/>
        <v>59.323298126078498</v>
      </c>
      <c r="I222" s="2"/>
      <c r="J222" s="2">
        <f t="shared" si="11"/>
        <v>17581.944017635007</v>
      </c>
    </row>
    <row r="223" spans="1:10" x14ac:dyDescent="0.25">
      <c r="A223" s="2">
        <v>1.0173733341545985</v>
      </c>
      <c r="B223" s="2">
        <f t="shared" si="9"/>
        <v>353.96938410626768</v>
      </c>
      <c r="C223" s="2">
        <f>-(1-B223/MAX(B$2:B223))*100</f>
        <v>0</v>
      </c>
      <c r="E223" s="2">
        <f>IF(J222&gt;MAX(J$2:J221),J222*(100-riskCapitalPct)/100,E222)</f>
        <v>14065.555214108004</v>
      </c>
      <c r="F223" s="2"/>
      <c r="G223" s="2">
        <f>IF(J222&gt;MAX(J$2:J221),J222-E223,G222+H222)</f>
        <v>3516.3888035270029</v>
      </c>
      <c r="H223" s="2">
        <f t="shared" si="10"/>
        <v>61.091397701163714</v>
      </c>
      <c r="I223" s="2"/>
      <c r="J223" s="2">
        <f t="shared" si="11"/>
        <v>17643.03541533617</v>
      </c>
    </row>
    <row r="224" spans="1:10" x14ac:dyDescent="0.25">
      <c r="A224" s="2">
        <v>1.129076717904794</v>
      </c>
      <c r="B224" s="2">
        <f t="shared" si="9"/>
        <v>399.65859044548608</v>
      </c>
      <c r="C224" s="2">
        <f>-(1-B224/MAX(B$2:B224))*100</f>
        <v>0</v>
      </c>
      <c r="E224" s="2">
        <f>IF(J223&gt;MAX(J$2:J222),J223*(100-riskCapitalPct)/100,E223)</f>
        <v>14114.428332268935</v>
      </c>
      <c r="F224" s="2"/>
      <c r="G224" s="2">
        <f>IF(J223&gt;MAX(J$2:J222),J223-E224,G223+H223)</f>
        <v>3528.6070830672343</v>
      </c>
      <c r="H224" s="2">
        <f t="shared" si="10"/>
        <v>455.46102105792761</v>
      </c>
      <c r="I224" s="2"/>
      <c r="J224" s="2">
        <f t="shared" si="11"/>
        <v>18098.496436394096</v>
      </c>
    </row>
    <row r="225" spans="1:10" x14ac:dyDescent="0.25">
      <c r="A225" s="2">
        <v>0.90293490131878462</v>
      </c>
      <c r="B225" s="2">
        <f t="shared" si="9"/>
        <v>360.86568992509956</v>
      </c>
      <c r="C225" s="2">
        <f>-(1-B225/MAX(B$2:B225))*100</f>
        <v>-9.7065098681215272</v>
      </c>
      <c r="E225" s="2">
        <f>IF(J224&gt;MAX(J$2:J223),J224*(100-riskCapitalPct)/100,E224)</f>
        <v>14478.797149115277</v>
      </c>
      <c r="F225" s="2"/>
      <c r="G225" s="2">
        <f>IF(J224&gt;MAX(J$2:J223),J224-E225,G224+H224)</f>
        <v>3619.6992872788196</v>
      </c>
      <c r="H225" s="2">
        <f t="shared" si="10"/>
        <v>-351.34646851604339</v>
      </c>
      <c r="I225" s="2"/>
      <c r="J225" s="2">
        <f t="shared" si="11"/>
        <v>17747.149967878053</v>
      </c>
    </row>
    <row r="226" spans="1:10" x14ac:dyDescent="0.25">
      <c r="A226" s="2">
        <v>1.0718022284800981</v>
      </c>
      <c r="B226" s="2">
        <f t="shared" si="9"/>
        <v>386.77665064372979</v>
      </c>
      <c r="C226" s="2">
        <f>-(1-B226/MAX(B$2:B226))*100</f>
        <v>-3.2232360594069087</v>
      </c>
      <c r="E226" s="2">
        <f>IF(J225&gt;MAX(J$2:J224),J225*(100-riskCapitalPct)/100,E225)</f>
        <v>14478.797149115277</v>
      </c>
      <c r="F226" s="2"/>
      <c r="G226" s="2">
        <f>IF(J225&gt;MAX(J$2:J224),J225-E226,G225+H225)</f>
        <v>3268.3528187627762</v>
      </c>
      <c r="H226" s="2">
        <f t="shared" si="10"/>
        <v>234.67501584637739</v>
      </c>
      <c r="I226" s="2"/>
      <c r="J226" s="2">
        <f t="shared" si="11"/>
        <v>17981.824983724429</v>
      </c>
    </row>
    <row r="227" spans="1:10" x14ac:dyDescent="0.25">
      <c r="A227" s="2">
        <v>1.0175373362807316</v>
      </c>
      <c r="B227" s="2">
        <f t="shared" si="9"/>
        <v>393.55968283160394</v>
      </c>
      <c r="C227" s="2">
        <f>-(1-B227/MAX(B$2:B227))*100</f>
        <v>-1.5260294060197466</v>
      </c>
      <c r="E227" s="2">
        <f>IF(J226&gt;MAX(J$2:J225),J226*(100-riskCapitalPct)/100,E226)</f>
        <v>14478.797149115277</v>
      </c>
      <c r="F227" s="2"/>
      <c r="G227" s="2">
        <f>IF(J226&gt;MAX(J$2:J225),J226-E227,G226+H226)</f>
        <v>3503.0278346091536</v>
      </c>
      <c r="H227" s="2">
        <f t="shared" si="10"/>
        <v>61.433777136303888</v>
      </c>
      <c r="I227" s="2"/>
      <c r="J227" s="2">
        <f t="shared" si="11"/>
        <v>18043.258760860732</v>
      </c>
    </row>
    <row r="228" spans="1:10" x14ac:dyDescent="0.25">
      <c r="A228" s="2">
        <v>1.0377709080966979</v>
      </c>
      <c r="B228" s="2">
        <f t="shared" si="9"/>
        <v>408.42478944240202</v>
      </c>
      <c r="C228" s="2">
        <f>-(1-B228/MAX(B$2:B228))*100</f>
        <v>0</v>
      </c>
      <c r="E228" s="2">
        <f>IF(J227&gt;MAX(J$2:J226),J227*(100-riskCapitalPct)/100,E227)</f>
        <v>14478.797149115277</v>
      </c>
      <c r="F228" s="2"/>
      <c r="G228" s="2">
        <f>IF(J227&gt;MAX(J$2:J226),J227-E228,G227+H227)</f>
        <v>3564.4616117454575</v>
      </c>
      <c r="H228" s="2">
        <f t="shared" si="10"/>
        <v>134.63295195144519</v>
      </c>
      <c r="I228" s="2"/>
      <c r="J228" s="2">
        <f t="shared" si="11"/>
        <v>18177.891712812179</v>
      </c>
    </row>
    <row r="229" spans="1:10" x14ac:dyDescent="0.25">
      <c r="A229" s="2">
        <v>1.3105709047824168</v>
      </c>
      <c r="B229" s="2">
        <f t="shared" si="9"/>
        <v>535.26964583509687</v>
      </c>
      <c r="C229" s="2">
        <f>-(1-B229/MAX(B$2:B229))*100</f>
        <v>0</v>
      </c>
      <c r="E229" s="2">
        <f>IF(J228&gt;MAX(J$2:J227),J228*(100-riskCapitalPct)/100,E228)</f>
        <v>14542.313370249743</v>
      </c>
      <c r="F229" s="2"/>
      <c r="G229" s="2">
        <f>IF(J228&gt;MAX(J$2:J227),J228-E229,G228+H228)</f>
        <v>3635.5783425624359</v>
      </c>
      <c r="H229" s="2">
        <f t="shared" si="10"/>
        <v>1129.1048552569746</v>
      </c>
      <c r="I229" s="2"/>
      <c r="J229" s="2">
        <f t="shared" si="11"/>
        <v>19306.996568069153</v>
      </c>
    </row>
    <row r="230" spans="1:10" x14ac:dyDescent="0.25">
      <c r="A230" s="2">
        <v>1.0137273054719786</v>
      </c>
      <c r="B230" s="2">
        <f t="shared" si="9"/>
        <v>542.61745577335307</v>
      </c>
      <c r="C230" s="2">
        <f>-(1-B230/MAX(B$2:B230))*100</f>
        <v>0</v>
      </c>
      <c r="E230" s="2">
        <f>IF(J229&gt;MAX(J$2:J228),J229*(100-riskCapitalPct)/100,E229)</f>
        <v>15445.597254455322</v>
      </c>
      <c r="F230" s="2"/>
      <c r="G230" s="2">
        <f>IF(J229&gt;MAX(J$2:J228),J229-E230,G229+H229)</f>
        <v>3861.3993136138306</v>
      </c>
      <c r="H230" s="2">
        <f t="shared" si="10"/>
        <v>53.006607927265577</v>
      </c>
      <c r="I230" s="2"/>
      <c r="J230" s="2">
        <f t="shared" si="11"/>
        <v>19360.003175996419</v>
      </c>
    </row>
    <row r="231" spans="1:10" x14ac:dyDescent="0.25">
      <c r="A231" s="2">
        <v>0.90556104544289417</v>
      </c>
      <c r="B231" s="2">
        <f t="shared" si="9"/>
        <v>491.37323052568098</v>
      </c>
      <c r="C231" s="2">
        <f>-(1-B231/MAX(B$2:B231))*100</f>
        <v>-9.4438954557105816</v>
      </c>
      <c r="E231" s="2">
        <f>IF(J230&gt;MAX(J$2:J229),J230*(100-riskCapitalPct)/100,E230)</f>
        <v>15488.002540797135</v>
      </c>
      <c r="F231" s="2"/>
      <c r="G231" s="2">
        <f>IF(J230&gt;MAX(J$2:J229),J230-E231,G230+H230)</f>
        <v>3872.0006351992834</v>
      </c>
      <c r="H231" s="2">
        <f t="shared" si="10"/>
        <v>-365.66769203266995</v>
      </c>
      <c r="I231" s="2"/>
      <c r="J231" s="2">
        <f t="shared" si="11"/>
        <v>18994.335483963747</v>
      </c>
    </row>
    <row r="232" spans="1:10" x14ac:dyDescent="0.25">
      <c r="A232" s="2">
        <v>1.1422431821006356</v>
      </c>
      <c r="B232" s="2">
        <f t="shared" si="9"/>
        <v>561.26772243472305</v>
      </c>
      <c r="C232" s="2">
        <f>-(1-B232/MAX(B$2:B232))*100</f>
        <v>0</v>
      </c>
      <c r="E232" s="2">
        <f>IF(J231&gt;MAX(J$2:J230),J231*(100-riskCapitalPct)/100,E231)</f>
        <v>15488.002540797135</v>
      </c>
      <c r="F232" s="2"/>
      <c r="G232" s="2">
        <f>IF(J231&gt;MAX(J$2:J230),J231-E232,G231+H231)</f>
        <v>3506.3329431666134</v>
      </c>
      <c r="H232" s="2">
        <f t="shared" si="10"/>
        <v>498.75195534030627</v>
      </c>
      <c r="I232" s="2"/>
      <c r="J232" s="2">
        <f t="shared" si="11"/>
        <v>19493.087439304054</v>
      </c>
    </row>
    <row r="233" spans="1:10" x14ac:dyDescent="0.25">
      <c r="A233" s="2">
        <v>1.0494115422088277</v>
      </c>
      <c r="B233" s="2">
        <f t="shared" si="9"/>
        <v>589.00082619225896</v>
      </c>
      <c r="C233" s="2">
        <f>-(1-B233/MAX(B$2:B233))*100</f>
        <v>0</v>
      </c>
      <c r="E233" s="2">
        <f>IF(J232&gt;MAX(J$2:J231),J232*(100-riskCapitalPct)/100,E232)</f>
        <v>15594.469951443243</v>
      </c>
      <c r="F233" s="2"/>
      <c r="G233" s="2">
        <f>IF(J232&gt;MAX(J$2:J231),J232-E233,G232+H232)</f>
        <v>3898.6174878608108</v>
      </c>
      <c r="H233" s="2">
        <f t="shared" si="10"/>
        <v>192.63670255750822</v>
      </c>
      <c r="I233" s="2"/>
      <c r="J233" s="2">
        <f t="shared" si="11"/>
        <v>19685.724141861563</v>
      </c>
    </row>
    <row r="234" spans="1:10" x14ac:dyDescent="0.25">
      <c r="A234" s="2">
        <v>0.90424809060894917</v>
      </c>
      <c r="B234" s="2">
        <f t="shared" si="9"/>
        <v>532.60287245144366</v>
      </c>
      <c r="C234" s="2">
        <f>-(1-B234/MAX(B$2:B234))*100</f>
        <v>-9.5751909391050933</v>
      </c>
      <c r="E234" s="2">
        <f>IF(J233&gt;MAX(J$2:J232),J233*(100-riskCapitalPct)/100,E233)</f>
        <v>15748.57931348925</v>
      </c>
      <c r="F234" s="2"/>
      <c r="G234" s="2">
        <f>IF(J233&gt;MAX(J$2:J232),J233-E234,G233+H233)</f>
        <v>3937.144828372313</v>
      </c>
      <c r="H234" s="2">
        <f t="shared" si="10"/>
        <v>-376.9891348657502</v>
      </c>
      <c r="I234" s="2"/>
      <c r="J234" s="2">
        <f t="shared" si="11"/>
        <v>19308.735006995812</v>
      </c>
    </row>
    <row r="235" spans="1:10" x14ac:dyDescent="0.25">
      <c r="A235" s="2">
        <v>1.292936621098878</v>
      </c>
      <c r="B235" s="2">
        <f t="shared" si="9"/>
        <v>688.62175829492628</v>
      </c>
      <c r="C235" s="2">
        <f>-(1-B235/MAX(B$2:B235))*100</f>
        <v>0</v>
      </c>
      <c r="E235" s="2">
        <f>IF(J234&gt;MAX(J$2:J233),J234*(100-riskCapitalPct)/100,E234)</f>
        <v>15748.57931348925</v>
      </c>
      <c r="F235" s="2"/>
      <c r="G235" s="2">
        <f>IF(J234&gt;MAX(J$2:J233),J234-E235,G234+H234)</f>
        <v>3560.1556935065628</v>
      </c>
      <c r="H235" s="2">
        <f t="shared" si="10"/>
        <v>1042.899979441745</v>
      </c>
      <c r="I235" s="2"/>
      <c r="J235" s="2">
        <f t="shared" si="11"/>
        <v>20351.634986437559</v>
      </c>
    </row>
    <row r="236" spans="1:10" x14ac:dyDescent="0.25">
      <c r="A236" s="2">
        <v>1.0556065556811829</v>
      </c>
      <c r="B236" s="2">
        <f t="shared" si="9"/>
        <v>726.91364244082718</v>
      </c>
      <c r="C236" s="2">
        <f>-(1-B236/MAX(B$2:B236))*100</f>
        <v>0</v>
      </c>
      <c r="E236" s="2">
        <f>IF(J235&gt;MAX(J$2:J234),J235*(100-riskCapitalPct)/100,E235)</f>
        <v>16281.307989150047</v>
      </c>
      <c r="F236" s="2"/>
      <c r="G236" s="2">
        <f>IF(J235&gt;MAX(J$2:J234),J235-E236,G235+H235)</f>
        <v>4070.3269972875114</v>
      </c>
      <c r="H236" s="2">
        <f t="shared" si="10"/>
        <v>226.33686481529003</v>
      </c>
      <c r="I236" s="2"/>
      <c r="J236" s="2">
        <f t="shared" si="11"/>
        <v>20577.971851252849</v>
      </c>
    </row>
    <row r="237" spans="1:10" x14ac:dyDescent="0.25">
      <c r="A237" s="2">
        <v>1.03118245384872</v>
      </c>
      <c r="B237" s="2">
        <f t="shared" si="9"/>
        <v>749.5805935482432</v>
      </c>
      <c r="C237" s="2">
        <f>-(1-B237/MAX(B$2:B237))*100</f>
        <v>0</v>
      </c>
      <c r="E237" s="2">
        <f>IF(J236&gt;MAX(J$2:J235),J236*(100-riskCapitalPct)/100,E236)</f>
        <v>16462.377481002281</v>
      </c>
      <c r="F237" s="2"/>
      <c r="G237" s="2">
        <f>IF(J236&gt;MAX(J$2:J235),J236-E237,G236+H236)</f>
        <v>4115.5943702505683</v>
      </c>
      <c r="H237" s="2">
        <f t="shared" si="10"/>
        <v>128.33433151039026</v>
      </c>
      <c r="I237" s="2"/>
      <c r="J237" s="2">
        <f t="shared" si="11"/>
        <v>20706.306182763241</v>
      </c>
    </row>
    <row r="238" spans="1:10" x14ac:dyDescent="0.25">
      <c r="A238" s="2">
        <v>1.3362850681545053</v>
      </c>
      <c r="B238" s="2">
        <f t="shared" si="9"/>
        <v>1001.6533545369088</v>
      </c>
      <c r="C238" s="2">
        <f>-(1-B238/MAX(B$2:B238))*100</f>
        <v>0</v>
      </c>
      <c r="E238" s="2">
        <f>IF(J237&gt;MAX(J$2:J236),J237*(100-riskCapitalPct)/100,E237)</f>
        <v>16565.044946210593</v>
      </c>
      <c r="F238" s="2"/>
      <c r="G238" s="2">
        <f>IF(J237&gt;MAX(J$2:J236),J237-E238,G237+H237)</f>
        <v>4141.2612365526475</v>
      </c>
      <c r="H238" s="2">
        <f t="shared" si="10"/>
        <v>1392.6443171797182</v>
      </c>
      <c r="I238" s="2"/>
      <c r="J238" s="2">
        <f t="shared" si="11"/>
        <v>22098.950499942959</v>
      </c>
    </row>
    <row r="239" spans="1:10" x14ac:dyDescent="0.25">
      <c r="A239" s="2">
        <v>0.84695302479281565</v>
      </c>
      <c r="B239" s="2">
        <f t="shared" si="9"/>
        <v>848.35333841890542</v>
      </c>
      <c r="C239" s="2">
        <f>-(1-B239/MAX(B$2:B239))*100</f>
        <v>-15.304697520718435</v>
      </c>
      <c r="E239" s="2">
        <f>IF(J238&gt;MAX(J$2:J237),J238*(100-riskCapitalPct)/100,E238)</f>
        <v>17679.160399954369</v>
      </c>
      <c r="F239" s="2"/>
      <c r="G239" s="2">
        <f>IF(J238&gt;MAX(J$2:J237),J238-E239,G238+H238)</f>
        <v>4419.7900999885896</v>
      </c>
      <c r="H239" s="2">
        <f t="shared" si="10"/>
        <v>-676.43550585391267</v>
      </c>
      <c r="I239" s="2"/>
      <c r="J239" s="2">
        <f t="shared" si="11"/>
        <v>21422.514994089048</v>
      </c>
    </row>
    <row r="240" spans="1:10" x14ac:dyDescent="0.25">
      <c r="A240" s="2">
        <v>0.98408945395944369</v>
      </c>
      <c r="B240" s="2">
        <f t="shared" si="9"/>
        <v>834.8555735693318</v>
      </c>
      <c r="C240" s="2">
        <f>-(1-B240/MAX(B$2:B240))*100</f>
        <v>-16.652246030233886</v>
      </c>
      <c r="E240" s="2">
        <f>IF(J239&gt;MAX(J$2:J238),J239*(100-riskCapitalPct)/100,E239)</f>
        <v>17679.160399954369</v>
      </c>
      <c r="F240" s="2"/>
      <c r="G240" s="2">
        <f>IF(J239&gt;MAX(J$2:J238),J239-E240,G239+H239)</f>
        <v>3743.354594134677</v>
      </c>
      <c r="H240" s="2">
        <f t="shared" si="10"/>
        <v>-59.55881561610795</v>
      </c>
      <c r="I240" s="2"/>
      <c r="J240" s="2">
        <f t="shared" si="11"/>
        <v>21362.956178472941</v>
      </c>
    </row>
    <row r="241" spans="1:10" x14ac:dyDescent="0.25">
      <c r="A241" s="2">
        <v>0.81347764344349882</v>
      </c>
      <c r="B241" s="2">
        <f t="shared" si="9"/>
        <v>679.13634460285061</v>
      </c>
      <c r="C241" s="2">
        <f>-(1-B241/MAX(B$2:B241))*100</f>
        <v>-32.198465514366134</v>
      </c>
      <c r="E241" s="2">
        <f>IF(J240&gt;MAX(J$2:J239),J240*(100-riskCapitalPct)/100,E240)</f>
        <v>17679.160399954369</v>
      </c>
      <c r="F241" s="2"/>
      <c r="G241" s="2">
        <f>IF(J240&gt;MAX(J$2:J239),J240-E241,G240+H240)</f>
        <v>3683.795778518569</v>
      </c>
      <c r="H241" s="2">
        <f t="shared" si="10"/>
        <v>-687.11026968217448</v>
      </c>
      <c r="I241" s="2"/>
      <c r="J241" s="2">
        <f t="shared" si="11"/>
        <v>20675.845908790761</v>
      </c>
    </row>
    <row r="242" spans="1:10" x14ac:dyDescent="0.25">
      <c r="A242" s="2">
        <v>1.093794221948668</v>
      </c>
      <c r="B242" s="2">
        <f t="shared" si="9"/>
        <v>742.83540964193753</v>
      </c>
      <c r="C242" s="2">
        <f>-(1-B242/MAX(B$2:B242))*100</f>
        <v>-25.839073340360319</v>
      </c>
      <c r="E242" s="2">
        <f>IF(J241&gt;MAX(J$2:J240),J241*(100-riskCapitalPct)/100,E241)</f>
        <v>17679.160399954369</v>
      </c>
      <c r="F242" s="2"/>
      <c r="G242" s="2">
        <f>IF(J241&gt;MAX(J$2:J240),J241-E242,G241+H241)</f>
        <v>2996.6855088363945</v>
      </c>
      <c r="H242" s="2">
        <f t="shared" si="10"/>
        <v>281.07178572615794</v>
      </c>
      <c r="I242" s="2"/>
      <c r="J242" s="2">
        <f t="shared" si="11"/>
        <v>20956.917694516924</v>
      </c>
    </row>
    <row r="243" spans="1:10" x14ac:dyDescent="0.25">
      <c r="A243" s="2">
        <v>0.90523268950629787</v>
      </c>
      <c r="B243" s="2">
        <f t="shared" si="9"/>
        <v>672.43889573068361</v>
      </c>
      <c r="C243" s="2">
        <f>-(1-B243/MAX(B$2:B243))*100</f>
        <v>-32.867104903615065</v>
      </c>
      <c r="E243" s="2">
        <f>IF(J242&gt;MAX(J$2:J241),J242*(100-riskCapitalPct)/100,E242)</f>
        <v>17679.160399954369</v>
      </c>
      <c r="F243" s="2"/>
      <c r="G243" s="2">
        <f>IF(J242&gt;MAX(J$2:J241),J242-E243,G242+H242)</f>
        <v>3277.7572945625525</v>
      </c>
      <c r="H243" s="2">
        <f t="shared" si="10"/>
        <v>-310.62424325680649</v>
      </c>
      <c r="I243" s="2"/>
      <c r="J243" s="2">
        <f t="shared" si="11"/>
        <v>20646.293451260117</v>
      </c>
    </row>
    <row r="244" spans="1:10" x14ac:dyDescent="0.25">
      <c r="A244" s="2">
        <v>1.0049962459637245</v>
      </c>
      <c r="B244" s="2">
        <f t="shared" si="9"/>
        <v>675.79856584932941</v>
      </c>
      <c r="C244" s="2">
        <f>-(1-B244/MAX(B$2:B244))*100</f>
        <v>-32.531692447456621</v>
      </c>
      <c r="E244" s="2">
        <f>IF(J243&gt;MAX(J$2:J242),J243*(100-riskCapitalPct)/100,E243)</f>
        <v>17679.160399954369</v>
      </c>
      <c r="F244" s="2"/>
      <c r="G244" s="2">
        <f>IF(J243&gt;MAX(J$2:J242),J243-E244,G243+H243)</f>
        <v>2967.133051305746</v>
      </c>
      <c r="H244" s="2">
        <f t="shared" si="10"/>
        <v>14.824526531419906</v>
      </c>
      <c r="I244" s="2"/>
      <c r="J244" s="2">
        <f t="shared" si="11"/>
        <v>20661.117977791539</v>
      </c>
    </row>
    <row r="245" spans="1:10" x14ac:dyDescent="0.25">
      <c r="A245" s="2">
        <v>1.0782301900709608</v>
      </c>
      <c r="B245" s="2">
        <f t="shared" si="9"/>
        <v>728.66641610540512</v>
      </c>
      <c r="C245" s="2">
        <f>-(1-B245/MAX(B$2:B245))*100</f>
        <v>-27.253633923855102</v>
      </c>
      <c r="E245" s="2">
        <f>IF(J244&gt;MAX(J$2:J243),J244*(100-riskCapitalPct)/100,E244)</f>
        <v>17679.160399954369</v>
      </c>
      <c r="F245" s="2"/>
      <c r="G245" s="2">
        <f>IF(J244&gt;MAX(J$2:J243),J244-E245,G244+H244)</f>
        <v>2981.9575778371659</v>
      </c>
      <c r="H245" s="2">
        <f t="shared" si="10"/>
        <v>233.27910809774312</v>
      </c>
      <c r="I245" s="2"/>
      <c r="J245" s="2">
        <f t="shared" si="11"/>
        <v>20894.397085889279</v>
      </c>
    </row>
    <row r="246" spans="1:10" x14ac:dyDescent="0.25">
      <c r="A246" s="2">
        <v>1.1406971888291315</v>
      </c>
      <c r="B246" s="2">
        <f t="shared" si="9"/>
        <v>831.18773244563386</v>
      </c>
      <c r="C246" s="2">
        <f>-(1-B246/MAX(B$2:B246))*100</f>
        <v>-17.018424719406621</v>
      </c>
      <c r="E246" s="2">
        <f>IF(J245&gt;MAX(J$2:J244),J245*(100-riskCapitalPct)/100,E245)</f>
        <v>17679.160399954369</v>
      </c>
      <c r="F246" s="2"/>
      <c r="G246" s="2">
        <f>IF(J245&gt;MAX(J$2:J244),J245-E246,G245+H245)</f>
        <v>3215.236685934909</v>
      </c>
      <c r="H246" s="2">
        <f t="shared" si="10"/>
        <v>452.37476313133493</v>
      </c>
      <c r="I246" s="2"/>
      <c r="J246" s="2">
        <f t="shared" si="11"/>
        <v>21346.771849020613</v>
      </c>
    </row>
    <row r="247" spans="1:10" x14ac:dyDescent="0.25">
      <c r="A247" s="2">
        <v>0.96819168569658254</v>
      </c>
      <c r="B247" s="2">
        <f t="shared" si="9"/>
        <v>804.74905180685823</v>
      </c>
      <c r="C247" s="2">
        <f>-(1-B247/MAX(B$2:B247))*100</f>
        <v>-19.657928747324437</v>
      </c>
      <c r="E247" s="2">
        <f>IF(J246&gt;MAX(J$2:J245),J246*(100-riskCapitalPct)/100,E246)</f>
        <v>17679.160399954369</v>
      </c>
      <c r="F247" s="2"/>
      <c r="G247" s="2">
        <f>IF(J246&gt;MAX(J$2:J245),J246-E247,G246+H246)</f>
        <v>3667.6114490662439</v>
      </c>
      <c r="H247" s="2">
        <f t="shared" si="10"/>
        <v>-116.66053771471161</v>
      </c>
      <c r="I247" s="2"/>
      <c r="J247" s="2">
        <f t="shared" si="11"/>
        <v>21230.111311305904</v>
      </c>
    </row>
    <row r="248" spans="1:10" x14ac:dyDescent="0.25">
      <c r="A248" s="2">
        <v>1.0134929664797414</v>
      </c>
      <c r="B248" s="2">
        <f t="shared" si="9"/>
        <v>815.60750378749185</v>
      </c>
      <c r="C248" s="2">
        <f>-(1-B248/MAX(B$2:B248))*100</f>
        <v>-18.573875872999089</v>
      </c>
      <c r="E248" s="2">
        <f>IF(J247&gt;MAX(J$2:J246),J247*(100-riskCapitalPct)/100,E247)</f>
        <v>17679.160399954369</v>
      </c>
      <c r="F248" s="2"/>
      <c r="G248" s="2">
        <f>IF(J247&gt;MAX(J$2:J246),J247-E248,G247+H247)</f>
        <v>3550.9509113515323</v>
      </c>
      <c r="H248" s="2">
        <f t="shared" si="10"/>
        <v>47.912861618073293</v>
      </c>
      <c r="I248" s="2"/>
      <c r="J248" s="2">
        <f t="shared" si="11"/>
        <v>21278.024172923979</v>
      </c>
    </row>
    <row r="249" spans="1:10" x14ac:dyDescent="0.25">
      <c r="A249" s="2">
        <v>1.321366183622773</v>
      </c>
      <c r="B249" s="2">
        <f t="shared" si="9"/>
        <v>1077.7161746137745</v>
      </c>
      <c r="C249" s="2">
        <f>-(1-B249/MAX(B$2:B249))*100</f>
        <v>0</v>
      </c>
      <c r="E249" s="2">
        <f>IF(J248&gt;MAX(J$2:J247),J248*(100-riskCapitalPct)/100,E248)</f>
        <v>17679.160399954369</v>
      </c>
      <c r="F249" s="2"/>
      <c r="G249" s="2">
        <f>IF(J248&gt;MAX(J$2:J247),J248-E249,G248+H248)</f>
        <v>3598.8637729696056</v>
      </c>
      <c r="H249" s="2">
        <f t="shared" si="10"/>
        <v>1156.5531160974961</v>
      </c>
      <c r="I249" s="2"/>
      <c r="J249" s="2">
        <f t="shared" si="11"/>
        <v>22434.577289021472</v>
      </c>
    </row>
    <row r="250" spans="1:10" x14ac:dyDescent="0.25">
      <c r="A250" s="2">
        <v>1.0495454968721996</v>
      </c>
      <c r="B250" s="2">
        <f t="shared" si="9"/>
        <v>1131.1121579722201</v>
      </c>
      <c r="C250" s="2">
        <f>-(1-B250/MAX(B$2:B250))*100</f>
        <v>0</v>
      </c>
      <c r="E250" s="2">
        <f>IF(J249&gt;MAX(J$2:J248),J249*(100-riskCapitalPct)/100,E249)</f>
        <v>17947.661831217178</v>
      </c>
      <c r="F250" s="2"/>
      <c r="G250" s="2">
        <f>IF(J249&gt;MAX(J$2:J248),J249-E250,G249+H249)</f>
        <v>4486.9154578042944</v>
      </c>
      <c r="H250" s="2">
        <f t="shared" si="10"/>
        <v>222.30645578046642</v>
      </c>
      <c r="I250" s="2"/>
      <c r="J250" s="2">
        <f t="shared" si="11"/>
        <v>22656.88374480194</v>
      </c>
    </row>
    <row r="251" spans="1:10" x14ac:dyDescent="0.25">
      <c r="A251" s="2">
        <v>1.0255791846386417</v>
      </c>
      <c r="B251" s="2">
        <f t="shared" si="9"/>
        <v>1160.045084708004</v>
      </c>
      <c r="C251" s="2">
        <f>-(1-B251/MAX(B$2:B251))*100</f>
        <v>0</v>
      </c>
      <c r="E251" s="2">
        <f>IF(J250&gt;MAX(J$2:J249),J250*(100-riskCapitalPct)/100,E250)</f>
        <v>18125.506995841555</v>
      </c>
      <c r="F251" s="2"/>
      <c r="G251" s="2">
        <f>IF(J250&gt;MAX(J$2:J249),J250-E251,G250+H250)</f>
        <v>4531.3767489603852</v>
      </c>
      <c r="H251" s="2">
        <f t="shared" si="10"/>
        <v>115.90892252890535</v>
      </c>
      <c r="I251" s="2"/>
      <c r="J251" s="2">
        <f t="shared" si="11"/>
        <v>22772.792667330847</v>
      </c>
    </row>
    <row r="252" spans="1:10" x14ac:dyDescent="0.25">
      <c r="A252" s="2">
        <v>1.0782966980327984</v>
      </c>
      <c r="B252" s="2">
        <f t="shared" si="9"/>
        <v>1250.8727844098187</v>
      </c>
      <c r="C252" s="2">
        <f>-(1-B252/MAX(B$2:B252))*100</f>
        <v>0</v>
      </c>
      <c r="E252" s="2">
        <f>IF(J251&gt;MAX(J$2:J250),J251*(100-riskCapitalPct)/100,E251)</f>
        <v>18218.23413386468</v>
      </c>
      <c r="F252" s="2"/>
      <c r="G252" s="2">
        <f>IF(J251&gt;MAX(J$2:J250),J251-E252,G251+H251)</f>
        <v>4554.5585334661664</v>
      </c>
      <c r="H252" s="2">
        <f t="shared" si="10"/>
        <v>356.60689416750574</v>
      </c>
      <c r="I252" s="2"/>
      <c r="J252" s="2">
        <f t="shared" si="11"/>
        <v>23129.399561498351</v>
      </c>
    </row>
    <row r="253" spans="1:10" x14ac:dyDescent="0.25">
      <c r="A253" s="2">
        <v>1.613329062792878</v>
      </c>
      <c r="B253" s="2">
        <f t="shared" si="9"/>
        <v>2018.0694169450105</v>
      </c>
      <c r="C253" s="2">
        <f>-(1-B253/MAX(B$2:B253))*100</f>
        <v>0</v>
      </c>
      <c r="E253" s="2">
        <f>IF(J252&gt;MAX(J$2:J251),J252*(100-riskCapitalPct)/100,E252)</f>
        <v>18503.519649198679</v>
      </c>
      <c r="F253" s="2"/>
      <c r="G253" s="2">
        <f>IF(J252&gt;MAX(J$2:J251),J252-E253,G252+H252)</f>
        <v>4625.8799122996716</v>
      </c>
      <c r="H253" s="2">
        <f t="shared" si="10"/>
        <v>2837.1865912031581</v>
      </c>
      <c r="I253" s="2"/>
      <c r="J253" s="2">
        <f t="shared" si="11"/>
        <v>25966.586152701508</v>
      </c>
    </row>
    <row r="254" spans="1:10" x14ac:dyDescent="0.25">
      <c r="A254" s="2">
        <v>1.4740651679379815</v>
      </c>
      <c r="B254" s="2">
        <f t="shared" si="9"/>
        <v>2974.7658339995514</v>
      </c>
      <c r="C254" s="2">
        <f>-(1-B254/MAX(B$2:B254))*100</f>
        <v>0</v>
      </c>
      <c r="E254" s="2">
        <f>IF(J253&gt;MAX(J$2:J252),J253*(100-riskCapitalPct)/100,E253)</f>
        <v>20773.268922161205</v>
      </c>
      <c r="F254" s="2"/>
      <c r="G254" s="2">
        <f>IF(J253&gt;MAX(J$2:J252),J253-E254,G253+H253)</f>
        <v>5193.3172305403023</v>
      </c>
      <c r="H254" s="2">
        <f t="shared" si="10"/>
        <v>2461.9708050513009</v>
      </c>
      <c r="I254" s="2"/>
      <c r="J254" s="2">
        <f t="shared" si="11"/>
        <v>28428.556957752808</v>
      </c>
    </row>
    <row r="255" spans="1:10" x14ac:dyDescent="0.25">
      <c r="A255" s="2">
        <v>0.98026028512490548</v>
      </c>
      <c r="B255" s="2">
        <f t="shared" si="9"/>
        <v>2916.0448046162273</v>
      </c>
      <c r="C255" s="2">
        <f>-(1-B255/MAX(B$2:B255))*100</f>
        <v>-1.9739714875094627</v>
      </c>
      <c r="E255" s="2">
        <f>IF(J254&gt;MAX(J$2:J253),J254*(100-riskCapitalPct)/100,E254)</f>
        <v>22742.845566202242</v>
      </c>
      <c r="F255" s="2"/>
      <c r="G255" s="2">
        <f>IF(J254&gt;MAX(J$2:J253),J254-E255,G254+H254)</f>
        <v>5685.7113915505652</v>
      </c>
      <c r="H255" s="2">
        <f t="shared" si="10"/>
        <v>-112.23432173128458</v>
      </c>
      <c r="I255" s="2"/>
      <c r="J255" s="2">
        <f t="shared" si="11"/>
        <v>28316.322636021523</v>
      </c>
    </row>
    <row r="256" spans="1:10" x14ac:dyDescent="0.25">
      <c r="A256">
        <v>0.98467413687309624</v>
      </c>
      <c r="B256" s="2">
        <f t="shared" ref="B256:B286" si="12">B255*A256</f>
        <v>2871.35390106876</v>
      </c>
      <c r="C256" s="2">
        <f>-(1-B256/MAX(B$2:B256))*100</f>
        <v>-3.4763049833658632</v>
      </c>
      <c r="E256" s="2">
        <f>IF(J255&gt;MAX(J$2:J254),J255*(100-riskCapitalPct)/100,E255)</f>
        <v>22742.845566202242</v>
      </c>
      <c r="F256" s="2"/>
      <c r="G256" s="2">
        <f>IF(J255&gt;MAX(J$2:J254),J255-E256,G255+H255)</f>
        <v>5573.4770698192806</v>
      </c>
      <c r="H256" s="2">
        <f t="shared" ref="H256:H286" si="13">G256*A256-G256</f>
        <v>-85.418346712986931</v>
      </c>
      <c r="I256" s="2"/>
      <c r="J256" s="2">
        <f t="shared" ref="J256:J286" si="14">E256+F256+G256+H256</f>
        <v>28230.904289308535</v>
      </c>
    </row>
    <row r="257" spans="1:10" x14ac:dyDescent="0.25">
      <c r="A257">
        <v>0.91195833030514284</v>
      </c>
      <c r="B257" s="2">
        <f t="shared" si="12"/>
        <v>2618.5551093338245</v>
      </c>
      <c r="C257" s="2">
        <f>-(1-B257/MAX(B$2:B257))*100</f>
        <v>-11.974412257747503</v>
      </c>
      <c r="E257" s="2">
        <f>IF(J256&gt;MAX(J$2:J255),J256*(100-riskCapitalPct)/100,E256)</f>
        <v>22742.845566202242</v>
      </c>
      <c r="F257" s="2"/>
      <c r="G257" s="2">
        <f>IF(J256&gt;MAX(J$2:J255),J256-E257,G256+H256)</f>
        <v>5488.0587231062937</v>
      </c>
      <c r="H257" s="2">
        <f t="shared" si="13"/>
        <v>-483.17785336570341</v>
      </c>
      <c r="I257" s="2"/>
      <c r="J257" s="2">
        <f t="shared" si="14"/>
        <v>27747.72643594283</v>
      </c>
    </row>
    <row r="258" spans="1:10" x14ac:dyDescent="0.25">
      <c r="A258">
        <v>0.98467413687309624</v>
      </c>
      <c r="B258" s="2">
        <f t="shared" si="12"/>
        <v>2578.4234921379198</v>
      </c>
      <c r="C258" s="2">
        <f>-(1-B258/MAX(B$2:B258))*100</f>
        <v>-13.32348036715052</v>
      </c>
      <c r="E258" s="2">
        <f>IF(J257&gt;MAX(J$2:J256),J257*(100-riskCapitalPct)/100,E257)</f>
        <v>22742.845566202242</v>
      </c>
      <c r="F258" s="2"/>
      <c r="G258" s="2">
        <f>IF(J257&gt;MAX(J$2:J256),J257-E258,G257+H257)</f>
        <v>5004.8808697405902</v>
      </c>
      <c r="H258" s="2">
        <f t="shared" si="13"/>
        <v>-76.704119176103632</v>
      </c>
      <c r="I258" s="2"/>
      <c r="J258" s="2">
        <f t="shared" si="14"/>
        <v>27671.022316766728</v>
      </c>
    </row>
    <row r="259" spans="1:10" x14ac:dyDescent="0.25">
      <c r="A259">
        <v>1.0225078081520926</v>
      </c>
      <c r="B259" s="2">
        <f t="shared" si="12"/>
        <v>2636.458153433809</v>
      </c>
      <c r="C259" s="2">
        <f>-(1-B259/MAX(B$2:B259))*100</f>
        <v>-11.372581891963252</v>
      </c>
      <c r="E259" s="2">
        <f>IF(J258&gt;MAX(J$2:J257),J258*(100-riskCapitalPct)/100,E258)</f>
        <v>22742.845566202242</v>
      </c>
      <c r="F259" s="2"/>
      <c r="G259" s="2">
        <f>IF(J258&gt;MAX(J$2:J257),J258-E259,G258+H258)</f>
        <v>4928.1767505644866</v>
      </c>
      <c r="H259" s="2">
        <f t="shared" si="13"/>
        <v>110.9224568413083</v>
      </c>
      <c r="I259" s="2"/>
      <c r="J259" s="2">
        <f t="shared" si="14"/>
        <v>27781.944773608036</v>
      </c>
    </row>
    <row r="260" spans="1:10" x14ac:dyDescent="0.25">
      <c r="A260">
        <v>0.98467413687309624</v>
      </c>
      <c r="B260" s="2">
        <f t="shared" si="12"/>
        <v>2596.0521566344728</v>
      </c>
      <c r="C260" s="2">
        <f>-(1-B260/MAX(B$2:B260))*100</f>
        <v>-12.730873571177892</v>
      </c>
      <c r="E260" s="2">
        <f>IF(J259&gt;MAX(J$2:J258),J259*(100-riskCapitalPct)/100,E259)</f>
        <v>22742.845566202242</v>
      </c>
      <c r="F260" s="2"/>
      <c r="G260" s="2">
        <f>IF(J259&gt;MAX(J$2:J258),J259-E260,G259+H259)</f>
        <v>5039.0992074057949</v>
      </c>
      <c r="H260" s="2">
        <f t="shared" si="13"/>
        <v>-77.228544735590731</v>
      </c>
      <c r="I260" s="2"/>
      <c r="J260" s="2">
        <f t="shared" si="14"/>
        <v>27704.716228872447</v>
      </c>
    </row>
    <row r="261" spans="1:10" x14ac:dyDescent="0.25">
      <c r="A261">
        <v>1.5323701016409244</v>
      </c>
      <c r="B261" s="2">
        <f t="shared" si="12"/>
        <v>3978.112707127108</v>
      </c>
      <c r="C261" s="2">
        <f>-(1-B261/MAX(B$2:B261))*100</f>
        <v>0</v>
      </c>
      <c r="E261" s="2">
        <f>IF(J260&gt;MAX(J$2:J259),J260*(100-riskCapitalPct)/100,E260)</f>
        <v>22742.845566202242</v>
      </c>
      <c r="F261" s="2"/>
      <c r="G261" s="2">
        <f>IF(J260&gt;MAX(J$2:J259),J260-E261,G260+H260)</f>
        <v>4961.8706626702042</v>
      </c>
      <c r="H261" s="2">
        <f t="shared" si="13"/>
        <v>2641.5515890148572</v>
      </c>
      <c r="I261" s="2"/>
      <c r="J261" s="2">
        <f t="shared" si="14"/>
        <v>30346.267817887303</v>
      </c>
    </row>
    <row r="262" spans="1:10" x14ac:dyDescent="0.25">
      <c r="A262">
        <v>1.4829749020677871</v>
      </c>
      <c r="B262" s="2">
        <f t="shared" si="12"/>
        <v>5899.441302266443</v>
      </c>
      <c r="C262" s="2">
        <f>-(1-B262/MAX(B$2:B262))*100</f>
        <v>0</v>
      </c>
      <c r="E262" s="2">
        <f>IF(J261&gt;MAX(J$2:J260),J261*(100-riskCapitalPct)/100,E261)</f>
        <v>24277.014254309841</v>
      </c>
      <c r="F262" s="2"/>
      <c r="G262" s="2">
        <f>IF(J261&gt;MAX(J$2:J260),J261-E262,G261+H261)</f>
        <v>6069.253563577462</v>
      </c>
      <c r="H262" s="2">
        <f t="shared" si="13"/>
        <v>2931.2971454933922</v>
      </c>
      <c r="I262" s="2"/>
      <c r="J262" s="2">
        <f t="shared" si="14"/>
        <v>33277.564963380697</v>
      </c>
    </row>
    <row r="263" spans="1:10" x14ac:dyDescent="0.25">
      <c r="A263">
        <v>1.1073655800783937</v>
      </c>
      <c r="B263" s="2">
        <f t="shared" si="12"/>
        <v>6532.8382398227141</v>
      </c>
      <c r="C263" s="2">
        <f>-(1-B263/MAX(B$2:B263))*100</f>
        <v>0</v>
      </c>
      <c r="E263" s="2">
        <f>IF(J262&gt;MAX(J$2:J261),J262*(100-riskCapitalPct)/100,E262)</f>
        <v>26622.051970704557</v>
      </c>
      <c r="F263" s="2"/>
      <c r="G263" s="2">
        <f>IF(J262&gt;MAX(J$2:J261),J262-E263,G262+H262)</f>
        <v>6655.5129926761401</v>
      </c>
      <c r="H263" s="2">
        <f t="shared" si="13"/>
        <v>714.57301317796009</v>
      </c>
      <c r="I263" s="2"/>
      <c r="J263" s="2">
        <f t="shared" si="14"/>
        <v>33992.137976558661</v>
      </c>
    </row>
    <row r="264" spans="1:10" x14ac:dyDescent="0.25">
      <c r="A264">
        <v>0.99470898033206812</v>
      </c>
      <c r="B264" s="2">
        <f t="shared" si="12"/>
        <v>6498.2728642083948</v>
      </c>
      <c r="C264" s="2">
        <f>-(1-B264/MAX(B$2:B264))*100</f>
        <v>-0.52910196679318844</v>
      </c>
      <c r="E264" s="2">
        <f>IF(J263&gt;MAX(J$2:J262),J263*(100-riskCapitalPct)/100,E263)</f>
        <v>27193.710381246925</v>
      </c>
      <c r="F264" s="2"/>
      <c r="G264" s="2">
        <f>IF(J263&gt;MAX(J$2:J262),J263-E264,G263+H263)</f>
        <v>6798.4275953117358</v>
      </c>
      <c r="H264" s="2">
        <f t="shared" si="13"/>
        <v>-35.970614117804871</v>
      </c>
      <c r="I264" s="2"/>
      <c r="J264" s="2">
        <f t="shared" si="14"/>
        <v>33956.167362440858</v>
      </c>
    </row>
    <row r="265" spans="1:10" x14ac:dyDescent="0.25">
      <c r="A265">
        <v>1.1368156061694112</v>
      </c>
      <c r="B265" s="2">
        <f t="shared" si="12"/>
        <v>7387.3380051793029</v>
      </c>
      <c r="C265" s="2">
        <f>-(1-B265/MAX(B$2:B265))*100</f>
        <v>0</v>
      </c>
      <c r="E265" s="2">
        <f>IF(J264&gt;MAX(J$2:J263),J264*(100-riskCapitalPct)/100,E264)</f>
        <v>27193.710381246925</v>
      </c>
      <c r="F265" s="2"/>
      <c r="G265" s="2">
        <f>IF(J264&gt;MAX(J$2:J263),J264-E265,G264+H264)</f>
        <v>6762.4569811939309</v>
      </c>
      <c r="H265" s="2">
        <f t="shared" si="13"/>
        <v>925.20965107661414</v>
      </c>
      <c r="I265" s="2"/>
      <c r="J265" s="2">
        <f t="shared" si="14"/>
        <v>34881.377013517471</v>
      </c>
    </row>
    <row r="266" spans="1:10" x14ac:dyDescent="0.25">
      <c r="A266">
        <v>1.1085294275170876</v>
      </c>
      <c r="B266" s="2">
        <f t="shared" si="12"/>
        <v>8189.0815697566368</v>
      </c>
      <c r="C266" s="2">
        <f>-(1-B266/MAX(B$2:B266))*100</f>
        <v>0</v>
      </c>
      <c r="E266" s="2">
        <f>IF(J265&gt;MAX(J$2:J264),J265*(100-riskCapitalPct)/100,E265)</f>
        <v>27905.101610813977</v>
      </c>
      <c r="F266" s="2"/>
      <c r="G266" s="2">
        <f>IF(J265&gt;MAX(J$2:J264),J265-E266,G265+H265)</f>
        <v>6976.2754027034935</v>
      </c>
      <c r="H266" s="2">
        <f t="shared" si="13"/>
        <v>757.13117565695029</v>
      </c>
      <c r="I266" s="2"/>
      <c r="J266" s="2">
        <f t="shared" si="14"/>
        <v>35638.508189174419</v>
      </c>
    </row>
    <row r="267" spans="1:10" x14ac:dyDescent="0.25">
      <c r="A267">
        <v>1.093782499137651</v>
      </c>
      <c r="B267" s="2">
        <f t="shared" si="12"/>
        <v>8957.0741050104916</v>
      </c>
      <c r="C267" s="2">
        <f>-(1-B267/MAX(B$2:B267))*100</f>
        <v>0</v>
      </c>
      <c r="E267" s="2">
        <f>IF(J266&gt;MAX(J$2:J265),J266*(100-riskCapitalPct)/100,E266)</f>
        <v>28510.806551339534</v>
      </c>
      <c r="F267" s="2"/>
      <c r="G267" s="2">
        <f>IF(J266&gt;MAX(J$2:J265),J266-E267,G266+H266)</f>
        <v>7127.7016378348853</v>
      </c>
      <c r="H267" s="2">
        <f t="shared" si="13"/>
        <v>668.45367270368388</v>
      </c>
      <c r="I267" s="2"/>
      <c r="J267" s="2">
        <f t="shared" si="14"/>
        <v>36306.961861878102</v>
      </c>
    </row>
    <row r="268" spans="1:10" x14ac:dyDescent="0.25">
      <c r="A268">
        <v>1.1403310903335133</v>
      </c>
      <c r="B268" s="2">
        <f t="shared" si="12"/>
        <v>10214.030080364691</v>
      </c>
      <c r="C268" s="2">
        <f>-(1-B268/MAX(B$2:B268))*100</f>
        <v>0</v>
      </c>
      <c r="E268" s="2">
        <f>IF(J267&gt;MAX(J$2:J266),J267*(100-riskCapitalPct)/100,E267)</f>
        <v>29045.569489502483</v>
      </c>
      <c r="F268" s="2"/>
      <c r="G268" s="2">
        <f>IF(J267&gt;MAX(J$2:J266),J267-E268,G267+H267)</f>
        <v>7261.3923723756197</v>
      </c>
      <c r="H268" s="2">
        <f t="shared" si="13"/>
        <v>1018.9991089549276</v>
      </c>
      <c r="I268" s="2"/>
      <c r="J268" s="2">
        <f t="shared" si="14"/>
        <v>37325.960970833032</v>
      </c>
    </row>
    <row r="269" spans="1:10" x14ac:dyDescent="0.25">
      <c r="A269">
        <v>1.014548253927525</v>
      </c>
      <c r="B269" s="2">
        <f t="shared" si="12"/>
        <v>10362.626383597215</v>
      </c>
      <c r="C269" s="2">
        <f>-(1-B269/MAX(B$2:B269))*100</f>
        <v>0</v>
      </c>
      <c r="E269" s="2">
        <f>IF(J268&gt;MAX(J$2:J267),J268*(100-riskCapitalPct)/100,E268)</f>
        <v>29860.768776666424</v>
      </c>
      <c r="F269" s="2"/>
      <c r="G269" s="2">
        <f>IF(J268&gt;MAX(J$2:J267),J268-E269,G268+H268)</f>
        <v>7465.1921941666078</v>
      </c>
      <c r="H269" s="2">
        <f t="shared" si="13"/>
        <v>108.60551165851302</v>
      </c>
      <c r="I269" s="2"/>
      <c r="J269" s="2">
        <f t="shared" si="14"/>
        <v>37434.566482491544</v>
      </c>
    </row>
    <row r="270" spans="1:10" x14ac:dyDescent="0.25">
      <c r="A270">
        <v>1.3330353244118969</v>
      </c>
      <c r="B270" s="2">
        <f t="shared" si="12"/>
        <v>13813.747023017795</v>
      </c>
      <c r="C270" s="2">
        <f>-(1-B270/MAX(B$2:B270))*100</f>
        <v>0</v>
      </c>
      <c r="E270" s="2">
        <f>IF(J269&gt;MAX(J$2:J268),J269*(100-riskCapitalPct)/100,E269)</f>
        <v>29947.653185993237</v>
      </c>
      <c r="F270" s="2"/>
      <c r="G270" s="2">
        <f>IF(J269&gt;MAX(J$2:J268),J269-E270,G269+H269)</f>
        <v>7486.9132964983073</v>
      </c>
      <c r="H270" s="2">
        <f t="shared" si="13"/>
        <v>2493.4065985430589</v>
      </c>
      <c r="I270" s="2"/>
      <c r="J270" s="2">
        <f t="shared" si="14"/>
        <v>39927.973081034601</v>
      </c>
    </row>
    <row r="271" spans="1:10" x14ac:dyDescent="0.25">
      <c r="A271">
        <v>1.0776746467592906</v>
      </c>
      <c r="B271" s="2">
        <f t="shared" si="12"/>
        <v>14886.724943452904</v>
      </c>
      <c r="C271" s="2">
        <f>-(1-B271/MAX(B$2:B271))*100</f>
        <v>0</v>
      </c>
      <c r="E271" s="2">
        <f>IF(J270&gt;MAX(J$2:J269),J270*(100-riskCapitalPct)/100,E270)</f>
        <v>31942.378464827681</v>
      </c>
      <c r="F271" s="2"/>
      <c r="G271" s="2">
        <f>IF(J270&gt;MAX(J$2:J269),J270-E271,G270+H270)</f>
        <v>7985.5946162069195</v>
      </c>
      <c r="H271" s="2">
        <f t="shared" si="13"/>
        <v>620.27824097676603</v>
      </c>
      <c r="I271" s="2"/>
      <c r="J271" s="2">
        <f t="shared" si="14"/>
        <v>40548.251322011369</v>
      </c>
    </row>
    <row r="272" spans="1:10" x14ac:dyDescent="0.25">
      <c r="A272">
        <v>1.237030608496688</v>
      </c>
      <c r="B272" s="2">
        <f t="shared" si="12"/>
        <v>18415.33441532237</v>
      </c>
      <c r="C272" s="2">
        <f>-(1-B272/MAX(B$2:B272))*100</f>
        <v>0</v>
      </c>
      <c r="E272" s="2">
        <f>IF(J271&gt;MAX(J$2:J270),J271*(100-riskCapitalPct)/100,E271)</f>
        <v>32438.601057609096</v>
      </c>
      <c r="F272" s="2"/>
      <c r="G272" s="2">
        <f>IF(J271&gt;MAX(J$2:J270),J271-E272,G271+H271)</f>
        <v>8109.650264402273</v>
      </c>
      <c r="H272" s="2">
        <f t="shared" si="13"/>
        <v>1922.2353368665972</v>
      </c>
      <c r="I272" s="2"/>
      <c r="J272" s="2">
        <f t="shared" si="14"/>
        <v>42470.48665887797</v>
      </c>
    </row>
    <row r="273" spans="1:10" x14ac:dyDescent="0.25">
      <c r="A273">
        <v>1.260920693512503</v>
      </c>
      <c r="B273" s="2">
        <f t="shared" si="12"/>
        <v>23220.276242232947</v>
      </c>
      <c r="C273" s="2">
        <f>-(1-B273/MAX(B$2:B273))*100</f>
        <v>0</v>
      </c>
      <c r="E273" s="2">
        <f>IF(J272&gt;MAX(J$2:J271),J272*(100-riskCapitalPct)/100,E272)</f>
        <v>33976.389327102377</v>
      </c>
      <c r="F273" s="2"/>
      <c r="G273" s="2">
        <f>IF(J272&gt;MAX(J$2:J271),J272-E273,G272+H272)</f>
        <v>8494.0973317755925</v>
      </c>
      <c r="H273" s="2">
        <f t="shared" si="13"/>
        <v>2216.2857665695883</v>
      </c>
      <c r="I273" s="2"/>
      <c r="J273" s="2">
        <f t="shared" si="14"/>
        <v>44686.772425447562</v>
      </c>
    </row>
    <row r="274" spans="1:10" x14ac:dyDescent="0.25">
      <c r="A274">
        <v>1.0296113627161736</v>
      </c>
      <c r="B274" s="2">
        <f t="shared" si="12"/>
        <v>23907.860264411454</v>
      </c>
      <c r="C274" s="2">
        <f>-(1-B274/MAX(B$2:B274))*100</f>
        <v>0</v>
      </c>
      <c r="E274" s="2">
        <f>IF(J273&gt;MAX(J$2:J272),J273*(100-riskCapitalPct)/100,E273)</f>
        <v>35749.417940358049</v>
      </c>
      <c r="F274" s="2"/>
      <c r="G274" s="2">
        <f>IF(J273&gt;MAX(J$2:J272),J273-E274,G273+H273)</f>
        <v>8937.3544850895123</v>
      </c>
      <c r="H274" s="2">
        <f t="shared" si="13"/>
        <v>264.64724538100563</v>
      </c>
      <c r="I274" s="2"/>
      <c r="J274" s="2">
        <f t="shared" si="14"/>
        <v>44951.419670828567</v>
      </c>
    </row>
    <row r="275" spans="1:10" x14ac:dyDescent="0.25">
      <c r="A275">
        <v>1.0117462676381543</v>
      </c>
      <c r="B275" s="2">
        <f t="shared" si="12"/>
        <v>24188.688389732826</v>
      </c>
      <c r="C275" s="2">
        <f>-(1-B275/MAX(B$2:B275))*100</f>
        <v>0</v>
      </c>
      <c r="E275" s="2">
        <f>IF(J274&gt;MAX(J$2:J273),J274*(100-riskCapitalPct)/100,E274)</f>
        <v>35961.135736662851</v>
      </c>
      <c r="F275" s="2"/>
      <c r="G275" s="2">
        <f>IF(J274&gt;MAX(J$2:J273),J274-E275,G274+H274)</f>
        <v>8990.2839341657163</v>
      </c>
      <c r="H275" s="2">
        <f t="shared" si="13"/>
        <v>105.60228123371053</v>
      </c>
      <c r="I275" s="2"/>
      <c r="J275" s="2">
        <f t="shared" si="14"/>
        <v>45057.021952062278</v>
      </c>
    </row>
    <row r="276" spans="1:10" x14ac:dyDescent="0.25">
      <c r="A276">
        <v>1.051970483579908</v>
      </c>
      <c r="B276" s="2">
        <f t="shared" si="12"/>
        <v>25445.786222510946</v>
      </c>
      <c r="C276" s="2">
        <f>-(1-B276/MAX(B$2:B276))*100</f>
        <v>0</v>
      </c>
      <c r="E276" s="2">
        <f>IF(J275&gt;MAX(J$2:J274),J275*(100-riskCapitalPct)/100,E275)</f>
        <v>36045.617561649822</v>
      </c>
      <c r="F276" s="2"/>
      <c r="G276" s="2">
        <f>IF(J275&gt;MAX(J$2:J274),J275-E276,G275+H275)</f>
        <v>9011.4043904124555</v>
      </c>
      <c r="H276" s="2">
        <f t="shared" si="13"/>
        <v>468.3270439038406</v>
      </c>
      <c r="I276" s="2"/>
      <c r="J276" s="2">
        <f t="shared" si="14"/>
        <v>45525.348995966116</v>
      </c>
    </row>
    <row r="277" spans="1:10" x14ac:dyDescent="0.25">
      <c r="A277">
        <v>0.90588928415138048</v>
      </c>
      <c r="B277" s="2">
        <f t="shared" si="12"/>
        <v>23051.065065779501</v>
      </c>
      <c r="C277" s="2">
        <f>-(1-B277/MAX(B$2:B277))*100</f>
        <v>-9.4110715848619524</v>
      </c>
      <c r="E277" s="2">
        <f>IF(J276&gt;MAX(J$2:J275),J276*(100-riskCapitalPct)/100,E276)</f>
        <v>36420.279196772892</v>
      </c>
      <c r="F277" s="2"/>
      <c r="G277" s="2">
        <f>IF(J276&gt;MAX(J$2:J275),J276-E277,G276+H276)</f>
        <v>9105.0697991932248</v>
      </c>
      <c r="H277" s="2">
        <f t="shared" si="13"/>
        <v>-856.88463665372001</v>
      </c>
      <c r="I277" s="2"/>
      <c r="J277" s="2">
        <f t="shared" si="14"/>
        <v>44668.464359312398</v>
      </c>
    </row>
    <row r="278" spans="1:10" x14ac:dyDescent="0.25">
      <c r="A278">
        <v>1.0137340410645235</v>
      </c>
      <c r="B278" s="2">
        <f t="shared" si="12"/>
        <v>23367.649339973919</v>
      </c>
      <c r="C278" s="2">
        <f>-(1-B278/MAX(B$2:B278))*100</f>
        <v>-8.1669195220172686</v>
      </c>
      <c r="E278" s="2">
        <f>IF(J277&gt;MAX(J$2:J276),J277*(100-riskCapitalPct)/100,E277)</f>
        <v>36420.279196772892</v>
      </c>
      <c r="F278" s="2"/>
      <c r="G278" s="2">
        <f>IF(J277&gt;MAX(J$2:J276),J277-E278,G277+H277)</f>
        <v>8248.1851625395047</v>
      </c>
      <c r="H278" s="2">
        <f t="shared" si="13"/>
        <v>113.28091373011011</v>
      </c>
      <c r="I278" s="2"/>
      <c r="J278" s="2">
        <f t="shared" si="14"/>
        <v>44781.745273042507</v>
      </c>
    </row>
    <row r="279" spans="1:10" x14ac:dyDescent="0.25">
      <c r="A279">
        <v>0.98851900363367096</v>
      </c>
      <c r="B279" s="2">
        <f t="shared" si="12"/>
        <v>23099.365442812028</v>
      </c>
      <c r="C279" s="2">
        <f>-(1-B279/MAX(B$2:B279))*100</f>
        <v>-9.2212547852937874</v>
      </c>
      <c r="E279" s="2">
        <f>IF(J278&gt;MAX(J$2:J277),J278*(100-riskCapitalPct)/100,E278)</f>
        <v>36420.279196772892</v>
      </c>
      <c r="F279" s="2"/>
      <c r="G279" s="2">
        <f>IF(J278&gt;MAX(J$2:J277),J278-E279,G278+H278)</f>
        <v>8361.4660762696149</v>
      </c>
      <c r="H279" s="2">
        <f t="shared" si="13"/>
        <v>-95.997961638835477</v>
      </c>
      <c r="I279" s="2"/>
      <c r="J279" s="2">
        <f t="shared" si="14"/>
        <v>44685.747311403669</v>
      </c>
    </row>
    <row r="280" spans="1:10" x14ac:dyDescent="0.25">
      <c r="A280">
        <v>0.93380409628605843</v>
      </c>
      <c r="B280" s="2">
        <f t="shared" si="12"/>
        <v>21570.282072106493</v>
      </c>
      <c r="C280" s="2">
        <f>-(1-B280/MAX(B$2:B280))*100</f>
        <v>-15.230435862798918</v>
      </c>
      <c r="E280" s="2">
        <f>IF(J279&gt;MAX(J$2:J278),J279*(100-riskCapitalPct)/100,E279)</f>
        <v>36420.279196772892</v>
      </c>
      <c r="F280" s="2"/>
      <c r="G280" s="2">
        <f>IF(J279&gt;MAX(J$2:J278),J279-E280,G279+H279)</f>
        <v>8265.4681146307794</v>
      </c>
      <c r="H280" s="2">
        <f t="shared" si="13"/>
        <v>-547.1401314667537</v>
      </c>
      <c r="I280" s="2"/>
      <c r="J280" s="2">
        <f t="shared" si="14"/>
        <v>44138.607179936917</v>
      </c>
    </row>
    <row r="281" spans="1:10" x14ac:dyDescent="0.25">
      <c r="A281">
        <v>0.98467413687309624</v>
      </c>
      <c r="B281" s="2">
        <f t="shared" si="12"/>
        <v>21239.698881460681</v>
      </c>
      <c r="C281" s="2">
        <f>-(1-B281/MAX(B$2:B281))*100</f>
        <v>-16.52960260009295</v>
      </c>
      <c r="E281" s="2">
        <f>IF(J280&gt;MAX(J$2:J279),J280*(100-riskCapitalPct)/100,E280)</f>
        <v>36420.279196772892</v>
      </c>
      <c r="F281" s="2"/>
      <c r="G281" s="2">
        <f>IF(J280&gt;MAX(J$2:J279),J280-E281,G280+H280)</f>
        <v>7718.3279831640257</v>
      </c>
      <c r="H281" s="2">
        <f t="shared" si="13"/>
        <v>-118.29003823852327</v>
      </c>
      <c r="I281" s="2"/>
      <c r="J281" s="2">
        <f t="shared" si="14"/>
        <v>44020.317141698397</v>
      </c>
    </row>
    <row r="282" spans="1:10" x14ac:dyDescent="0.25">
      <c r="A282">
        <v>1.094491161562726</v>
      </c>
      <c r="B282" s="2">
        <f t="shared" si="12"/>
        <v>23246.662700012432</v>
      </c>
      <c r="C282" s="2">
        <f>-(1-B282/MAX(B$2:B282))*100</f>
        <v>-8.6423877936734002</v>
      </c>
      <c r="E282" s="2">
        <f>IF(J281&gt;MAX(J$2:J280),J281*(100-riskCapitalPct)/100,E281)</f>
        <v>36420.279196772892</v>
      </c>
      <c r="F282" s="2"/>
      <c r="G282" s="2">
        <f>IF(J281&gt;MAX(J$2:J280),J281-E282,G281+H281)</f>
        <v>7600.0379449255024</v>
      </c>
      <c r="H282" s="2">
        <f t="shared" si="13"/>
        <v>718.13641333680334</v>
      </c>
      <c r="I282" s="2"/>
      <c r="J282" s="2">
        <f t="shared" si="14"/>
        <v>44738.453555035201</v>
      </c>
    </row>
    <row r="283" spans="1:10" x14ac:dyDescent="0.25">
      <c r="A283">
        <v>1.0098555362243613</v>
      </c>
      <c r="B283" s="2">
        <f t="shared" si="12"/>
        <v>23475.771026347913</v>
      </c>
      <c r="C283" s="2">
        <f>-(1-B283/MAX(B$2:B283))*100</f>
        <v>-7.7420095372027991</v>
      </c>
      <c r="E283" s="2">
        <f>IF(J282&gt;MAX(J$2:J281),J282*(100-riskCapitalPct)/100,E282)</f>
        <v>36420.279196772892</v>
      </c>
      <c r="F283" s="2"/>
      <c r="G283" s="2">
        <f>IF(J282&gt;MAX(J$2:J281),J282-E283,G282+H282)</f>
        <v>8318.1743582623058</v>
      </c>
      <c r="H283" s="2">
        <f t="shared" si="13"/>
        <v>81.980068708407998</v>
      </c>
      <c r="I283" s="2"/>
      <c r="J283" s="2">
        <f t="shared" si="14"/>
        <v>44820.433623743607</v>
      </c>
    </row>
    <row r="284" spans="1:10" x14ac:dyDescent="0.25">
      <c r="A284">
        <v>0.94799789867120876</v>
      </c>
      <c r="B284" s="2">
        <f t="shared" si="12"/>
        <v>22254.981602664266</v>
      </c>
      <c r="C284" s="2">
        <f>-(1-B284/MAX(B$2:B284))*100</f>
        <v>-12.539618905639838</v>
      </c>
      <c r="E284" s="2">
        <f>IF(J283&gt;MAX(J$2:J282),J283*(100-riskCapitalPct)/100,E283)</f>
        <v>36420.279196772892</v>
      </c>
      <c r="F284" s="2"/>
      <c r="G284" s="2">
        <f>IF(J283&gt;MAX(J$2:J282),J283-E284,G283+H283)</f>
        <v>8400.1544269707138</v>
      </c>
      <c r="H284" s="2">
        <f t="shared" si="13"/>
        <v>-436.82568168882517</v>
      </c>
      <c r="I284" s="2"/>
      <c r="J284" s="2">
        <f t="shared" si="14"/>
        <v>44383.607942054783</v>
      </c>
    </row>
    <row r="285" spans="1:10" x14ac:dyDescent="0.25">
      <c r="A285">
        <v>1.0937942219486687</v>
      </c>
      <c r="B285" s="2">
        <f t="shared" si="12"/>
        <v>24342.370286568097</v>
      </c>
      <c r="C285" s="2">
        <f>-(1-B285/MAX(B$2:B285))*100</f>
        <v>-4.3363405095602765</v>
      </c>
      <c r="E285" s="2">
        <f>IF(J284&gt;MAX(J$2:J283),J284*(100-riskCapitalPct)/100,E284)</f>
        <v>36420.279196772892</v>
      </c>
      <c r="F285" s="2"/>
      <c r="G285" s="2">
        <f>IF(J284&gt;MAX(J$2:J283),J284-E285,G284+H284)</f>
        <v>7963.3287452818886</v>
      </c>
      <c r="H285" s="2">
        <f t="shared" si="13"/>
        <v>746.91422378518382</v>
      </c>
      <c r="I285" s="2"/>
      <c r="J285" s="2">
        <f t="shared" si="14"/>
        <v>45130.522165839968</v>
      </c>
    </row>
    <row r="286" spans="1:10" x14ac:dyDescent="0.25">
      <c r="A286">
        <v>0.90457632931743615</v>
      </c>
      <c r="B286" s="2">
        <f t="shared" si="12"/>
        <v>22019.531960709595</v>
      </c>
      <c r="C286" s="2">
        <f>-(1-B286/MAX(B$2:B286))*100</f>
        <v>-13.464918049064922</v>
      </c>
      <c r="E286" s="2">
        <f>IF(J285&gt;MAX(J$2:J284),J285*(100-riskCapitalPct)/100,E285)</f>
        <v>36420.279196772892</v>
      </c>
      <c r="F286" s="2"/>
      <c r="G286" s="2">
        <f>IF(J285&gt;MAX(J$2:J284),J285-E286,G285+H285)</f>
        <v>8710.2429690670724</v>
      </c>
      <c r="H286" s="2">
        <f t="shared" si="13"/>
        <v>-831.16335664537382</v>
      </c>
      <c r="I286" s="2"/>
      <c r="J286" s="2">
        <f t="shared" si="14"/>
        <v>44299.358809194593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F14" sqref="F14"/>
    </sheetView>
  </sheetViews>
  <sheetFormatPr defaultRowHeight="15" x14ac:dyDescent="0.25"/>
  <cols>
    <col min="1" max="1" width="64" bestFit="1" customWidth="1"/>
    <col min="2" max="2" width="12.85546875" bestFit="1" customWidth="1"/>
  </cols>
  <sheetData>
    <row r="1" spans="1:2" x14ac:dyDescent="0.25">
      <c r="A1" t="s">
        <v>0</v>
      </c>
      <c r="B1" s="2">
        <f>PRODUCT('HPR Портфеля'!A:A)</f>
        <v>22019.531960709595</v>
      </c>
    </row>
    <row r="2" spans="1:2" x14ac:dyDescent="0.25">
      <c r="B2" s="2"/>
    </row>
    <row r="3" spans="1:2" x14ac:dyDescent="0.25">
      <c r="B3" s="2"/>
    </row>
    <row r="4" spans="1:2" x14ac:dyDescent="0.25">
      <c r="A4" t="s">
        <v>2</v>
      </c>
      <c r="B4" s="2">
        <v>5000</v>
      </c>
    </row>
    <row r="5" spans="1:2" x14ac:dyDescent="0.25">
      <c r="B5" s="2"/>
    </row>
    <row r="6" spans="1:2" x14ac:dyDescent="0.25">
      <c r="A6" t="s">
        <v>5</v>
      </c>
      <c r="B6" s="2">
        <f>MIN('HPR Портфеля'!C:C)</f>
        <v>-67.940733186324607</v>
      </c>
    </row>
    <row r="7" spans="1:2" x14ac:dyDescent="0.25">
      <c r="B7" s="2"/>
    </row>
    <row r="8" spans="1:2" ht="29.25" customHeight="1" x14ac:dyDescent="0.25">
      <c r="A8" t="s">
        <v>11</v>
      </c>
      <c r="B8" s="2">
        <v>20</v>
      </c>
    </row>
    <row r="9" spans="1:2" ht="29.25" customHeight="1" x14ac:dyDescent="0.25">
      <c r="B9" s="2"/>
    </row>
    <row r="10" spans="1:2" ht="29.25" customHeight="1" x14ac:dyDescent="0.25">
      <c r="B10" s="2"/>
    </row>
    <row r="11" spans="1:2" ht="29.25" customHeight="1" x14ac:dyDescent="0.25">
      <c r="B11" s="2"/>
    </row>
    <row r="12" spans="1:2" ht="29.25" customHeight="1" x14ac:dyDescent="0.25">
      <c r="B1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6"/>
  <sheetViews>
    <sheetView tabSelected="1" workbookViewId="0">
      <selection activeCell="K20" sqref="K20"/>
    </sheetView>
  </sheetViews>
  <sheetFormatPr defaultRowHeight="15" x14ac:dyDescent="0.25"/>
  <cols>
    <col min="1" max="1" width="15.28515625" style="4" bestFit="1" customWidth="1"/>
    <col min="2" max="3" width="23.42578125" customWidth="1"/>
    <col min="4" max="4" width="24.42578125" customWidth="1"/>
    <col min="6" max="6" width="17" bestFit="1" customWidth="1"/>
    <col min="7" max="9" width="17" customWidth="1"/>
    <col min="10" max="10" width="22.5703125" customWidth="1"/>
    <col min="11" max="13" width="10.28515625" bestFit="1" customWidth="1"/>
    <col min="14" max="15" width="10.28515625" customWidth="1"/>
    <col min="16" max="17" width="17" customWidth="1"/>
    <col min="18" max="18" width="15.5703125" customWidth="1"/>
  </cols>
  <sheetData>
    <row r="1" spans="1:18" s="5" customFormat="1" ht="15.75" x14ac:dyDescent="0.25">
      <c r="A1" s="6" t="s">
        <v>12</v>
      </c>
      <c r="B1" s="5" t="s">
        <v>22</v>
      </c>
      <c r="C1" s="5" t="s">
        <v>23</v>
      </c>
      <c r="D1" s="5" t="s">
        <v>24</v>
      </c>
      <c r="F1" s="5" t="s">
        <v>16</v>
      </c>
      <c r="G1" s="5" t="s">
        <v>0</v>
      </c>
      <c r="H1" s="5" t="s">
        <v>21</v>
      </c>
      <c r="K1" s="5" t="s">
        <v>13</v>
      </c>
      <c r="L1" s="5" t="s">
        <v>14</v>
      </c>
      <c r="M1" s="5" t="s">
        <v>15</v>
      </c>
      <c r="P1" s="5" t="s">
        <v>17</v>
      </c>
      <c r="Q1" s="5" t="s">
        <v>18</v>
      </c>
      <c r="R1" s="5" t="s">
        <v>19</v>
      </c>
    </row>
    <row r="2" spans="1:18" ht="15" customHeight="1" x14ac:dyDescent="0.25">
      <c r="A2" s="4">
        <v>41282</v>
      </c>
      <c r="B2" s="3">
        <v>1.0745574292095768</v>
      </c>
      <c r="C2">
        <v>1</v>
      </c>
      <c r="D2">
        <v>1</v>
      </c>
      <c r="F2">
        <f t="shared" ref="F2:F65" si="0">$B2*$K$2+$C2*$L$2+$D2*$M$2</f>
        <v>1.0255088477725374</v>
      </c>
      <c r="G2">
        <f>F2</f>
        <v>1.0255088477725374</v>
      </c>
      <c r="H2">
        <f>-(1-G2/MAX(G$2:G2))*100</f>
        <v>0</v>
      </c>
      <c r="J2" t="s">
        <v>20</v>
      </c>
      <c r="K2">
        <v>0.34213675342902167</v>
      </c>
      <c r="L2">
        <v>0.53366619915206992</v>
      </c>
      <c r="M2">
        <v>0.12419705841766704</v>
      </c>
      <c r="N2">
        <f>K2+L2+M2</f>
        <v>1.0000000109987586</v>
      </c>
      <c r="P2">
        <f>AVERAGE(F2:F286)</f>
        <v>1.0460584123991721</v>
      </c>
      <c r="Q2">
        <f>_xlfn.STDEV.S(F2:F286)</f>
        <v>0.15388361281079949</v>
      </c>
      <c r="R2">
        <f>(P2^2-Q2^2)^(1/2)</f>
        <v>1.0346777449328715</v>
      </c>
    </row>
    <row r="3" spans="1:18" ht="15" customHeight="1" x14ac:dyDescent="0.25">
      <c r="A3" s="4">
        <v>41283</v>
      </c>
      <c r="B3" s="3">
        <v>1.2712300595693982</v>
      </c>
      <c r="C3">
        <v>1</v>
      </c>
      <c r="D3">
        <v>1</v>
      </c>
      <c r="F3">
        <f t="shared" si="0"/>
        <v>1.0927977830121927</v>
      </c>
      <c r="G3">
        <f>F3*G2</f>
        <v>1.120673795305217</v>
      </c>
      <c r="H3">
        <f>-(1-G3/MAX(G$2:G3))*100</f>
        <v>0</v>
      </c>
    </row>
    <row r="4" spans="1:18" ht="15" customHeight="1" x14ac:dyDescent="0.25">
      <c r="A4" s="4">
        <v>41284</v>
      </c>
      <c r="B4" s="3">
        <v>0.72592606790100889</v>
      </c>
      <c r="C4">
        <v>1</v>
      </c>
      <c r="D4">
        <v>1</v>
      </c>
      <c r="F4">
        <f t="shared" si="0"/>
        <v>0.9062292456708837</v>
      </c>
      <c r="G4">
        <f t="shared" ref="G4:G67" si="1">F4*G3</f>
        <v>1.0155873681625731</v>
      </c>
      <c r="H4">
        <f>-(1-G4/MAX(G$2:G4))*100</f>
        <v>-9.3770754329116297</v>
      </c>
    </row>
    <row r="5" spans="1:18" ht="15" customHeight="1" x14ac:dyDescent="0.25">
      <c r="A5" s="4">
        <v>41290</v>
      </c>
      <c r="B5" s="3">
        <v>1.0560208624805412</v>
      </c>
      <c r="C5">
        <v>1</v>
      </c>
      <c r="D5">
        <v>0.75320069056511296</v>
      </c>
      <c r="F5">
        <f t="shared" si="0"/>
        <v>0.98851505876082013</v>
      </c>
      <c r="G5">
        <f t="shared" si="1"/>
        <v>1.0039234069159726</v>
      </c>
      <c r="H5">
        <f>-(1-G5/MAX(G$2:G5))*100</f>
        <v>-10.417874396487282</v>
      </c>
    </row>
    <row r="6" spans="1:18" ht="15" customHeight="1" x14ac:dyDescent="0.25">
      <c r="A6" s="4">
        <v>41291</v>
      </c>
      <c r="B6" s="3">
        <v>1.1480526891611129</v>
      </c>
      <c r="C6">
        <v>1</v>
      </c>
      <c r="D6">
        <v>1</v>
      </c>
      <c r="F6">
        <f t="shared" si="0"/>
        <v>1.050654277404778</v>
      </c>
      <c r="G6">
        <f t="shared" si="1"/>
        <v>1.0547764216630442</v>
      </c>
      <c r="H6">
        <f>-(1-G6/MAX(G$2:G6))*100</f>
        <v>-5.8801565556572672</v>
      </c>
    </row>
    <row r="7" spans="1:18" ht="15" customHeight="1" x14ac:dyDescent="0.25">
      <c r="A7" s="4">
        <v>41296</v>
      </c>
      <c r="B7" s="3">
        <v>1.1305440281656649</v>
      </c>
      <c r="C7">
        <v>1</v>
      </c>
      <c r="D7">
        <v>0.75320069056511296</v>
      </c>
      <c r="F7">
        <f t="shared" si="0"/>
        <v>1.0140121727235814</v>
      </c>
      <c r="G7">
        <f t="shared" si="1"/>
        <v>1.0695561310681478</v>
      </c>
      <c r="H7">
        <f>-(1-G7/MAX(G$2:G7))*100</f>
        <v>-4.5613330525987035</v>
      </c>
    </row>
    <row r="8" spans="1:18" ht="15" customHeight="1" x14ac:dyDescent="0.25">
      <c r="A8" s="4">
        <v>41297</v>
      </c>
      <c r="B8" s="3">
        <v>1.1555564010163049</v>
      </c>
      <c r="C8">
        <v>1</v>
      </c>
      <c r="D8">
        <v>0.87660034528255648</v>
      </c>
      <c r="F8">
        <f t="shared" si="0"/>
        <v>1.0378956988919179</v>
      </c>
      <c r="G8">
        <f t="shared" si="1"/>
        <v>1.110087708159111</v>
      </c>
      <c r="H8">
        <f>-(1-G8/MAX(G$2:G8))*100</f>
        <v>-0.94461806731395148</v>
      </c>
    </row>
    <row r="9" spans="1:18" ht="15" customHeight="1" x14ac:dyDescent="0.25">
      <c r="A9" s="4">
        <v>41298</v>
      </c>
      <c r="B9" s="3">
        <v>1.0418011571973309</v>
      </c>
      <c r="C9" s="3">
        <v>0.59979279138792163</v>
      </c>
      <c r="D9">
        <v>1</v>
      </c>
      <c r="F9">
        <f t="shared" si="0"/>
        <v>0.80072466331856218</v>
      </c>
      <c r="G9">
        <f t="shared" si="1"/>
        <v>0.88887460636977844</v>
      </c>
      <c r="H9">
        <f>-(1-G9/MAX(G$2:G9))*100</f>
        <v>-20.683912652058378</v>
      </c>
    </row>
    <row r="10" spans="1:18" ht="15" customHeight="1" x14ac:dyDescent="0.25">
      <c r="A10" s="4">
        <v>41299</v>
      </c>
      <c r="B10" s="3">
        <v>1</v>
      </c>
      <c r="C10" s="3">
        <v>0.93873567581882689</v>
      </c>
      <c r="D10">
        <v>1.1860866793139049</v>
      </c>
      <c r="F10">
        <f t="shared" si="0"/>
        <v>0.99041673015087051</v>
      </c>
      <c r="G10">
        <f t="shared" si="1"/>
        <v>0.88035628115489806</v>
      </c>
      <c r="H10">
        <f>-(1-G10/MAX(G$2:G10))*100</f>
        <v>-21.444020120490837</v>
      </c>
    </row>
    <row r="11" spans="1:18" x14ac:dyDescent="0.25">
      <c r="A11" s="4">
        <v>41306</v>
      </c>
      <c r="B11">
        <v>1</v>
      </c>
      <c r="C11" s="3">
        <v>0.71714977602068819</v>
      </c>
      <c r="D11">
        <v>0.75320069056511296</v>
      </c>
      <c r="F11">
        <f t="shared" si="0"/>
        <v>0.81840065878708301</v>
      </c>
      <c r="G11">
        <f t="shared" si="1"/>
        <v>0.72048416046451502</v>
      </c>
      <c r="H11">
        <f>-(1-G11/MAX(G$2:G11))*100</f>
        <v>-35.709734314944861</v>
      </c>
    </row>
    <row r="12" spans="1:18" ht="15" customHeight="1" x14ac:dyDescent="0.25">
      <c r="A12" s="4">
        <v>41309</v>
      </c>
      <c r="B12" s="3">
        <v>0.31332470643881949</v>
      </c>
      <c r="C12">
        <v>1</v>
      </c>
      <c r="D12">
        <v>1</v>
      </c>
      <c r="F12">
        <f t="shared" si="0"/>
        <v>0.76506315539981595</v>
      </c>
      <c r="G12">
        <f t="shared" si="1"/>
        <v>0.55121588522056919</v>
      </c>
      <c r="H12">
        <f>-(1-G12/MAX(G$2:G12))*100</f>
        <v>-50.813886473499203</v>
      </c>
    </row>
    <row r="13" spans="1:18" x14ac:dyDescent="0.25">
      <c r="A13" s="4">
        <v>41310</v>
      </c>
      <c r="B13">
        <v>1</v>
      </c>
      <c r="C13" s="3">
        <v>0.84962393155530247</v>
      </c>
      <c r="D13">
        <v>0.87660034528255648</v>
      </c>
      <c r="F13">
        <f t="shared" si="0"/>
        <v>0.90442351198278303</v>
      </c>
      <c r="G13">
        <f t="shared" si="1"/>
        <v>0.49853260677188582</v>
      </c>
      <c r="H13">
        <f>-(1-G13/MAX(G$2:G13))*100</f>
        <v>-55.514922463578273</v>
      </c>
    </row>
    <row r="14" spans="1:18" ht="15" customHeight="1" x14ac:dyDescent="0.25">
      <c r="A14" s="4">
        <v>41312</v>
      </c>
      <c r="B14" s="3">
        <v>1.6304488499339214</v>
      </c>
      <c r="C14" s="3">
        <v>0.86116071987513387</v>
      </c>
      <c r="D14">
        <v>0.75320069056511296</v>
      </c>
      <c r="F14">
        <f t="shared" si="0"/>
        <v>1.1109541545496397</v>
      </c>
      <c r="G14">
        <f t="shared" si="1"/>
        <v>0.55384687067168847</v>
      </c>
      <c r="H14">
        <f>-(1-G14/MAX(G$2:G14))*100</f>
        <v>-50.579118295449433</v>
      </c>
    </row>
    <row r="15" spans="1:18" x14ac:dyDescent="0.25">
      <c r="A15" s="4">
        <v>41316</v>
      </c>
      <c r="B15">
        <v>1</v>
      </c>
      <c r="C15" s="3">
        <v>1.3671881248001476</v>
      </c>
      <c r="D15">
        <v>1.4684744491693025</v>
      </c>
      <c r="F15">
        <f t="shared" si="0"/>
        <v>1.2541390504652936</v>
      </c>
      <c r="G15">
        <f t="shared" si="1"/>
        <v>0.69460098848736562</v>
      </c>
      <c r="H15">
        <f>-(1-G15/MAX(G$2:G15))*100</f>
        <v>-38.019342345897357</v>
      </c>
    </row>
    <row r="16" spans="1:18" ht="15" customHeight="1" x14ac:dyDescent="0.25">
      <c r="A16" s="4">
        <v>41317</v>
      </c>
      <c r="B16" s="3">
        <v>1.2737655603789151</v>
      </c>
      <c r="C16" s="3">
        <v>0.92361850491697917</v>
      </c>
      <c r="D16">
        <v>0.87660034528255648</v>
      </c>
      <c r="F16">
        <f t="shared" si="0"/>
        <v>1.0375771747353069</v>
      </c>
      <c r="G16">
        <f t="shared" si="1"/>
        <v>0.72070213120307225</v>
      </c>
      <c r="H16">
        <f>-(1-G16/MAX(G$2:G16))*100</f>
        <v>-35.690284343019904</v>
      </c>
    </row>
    <row r="17" spans="1:8" x14ac:dyDescent="0.25">
      <c r="A17" s="4">
        <v>41318</v>
      </c>
      <c r="B17">
        <v>1</v>
      </c>
      <c r="C17" s="3">
        <v>1.1595259350431844</v>
      </c>
      <c r="D17">
        <v>1.2400863682182581</v>
      </c>
      <c r="F17">
        <f t="shared" si="0"/>
        <v>1.1149516311183234</v>
      </c>
      <c r="G17">
        <f t="shared" si="1"/>
        <v>0.80354801673531728</v>
      </c>
      <c r="H17">
        <f>-(1-G17/MAX(G$2:G17))*100</f>
        <v>-28.297777631494458</v>
      </c>
    </row>
    <row r="18" spans="1:8" ht="15" customHeight="1" x14ac:dyDescent="0.25">
      <c r="A18" s="4">
        <v>41319</v>
      </c>
      <c r="B18" s="3">
        <v>1.0881257848929367</v>
      </c>
      <c r="C18" s="3">
        <v>1.1535586307398233</v>
      </c>
      <c r="D18">
        <v>1</v>
      </c>
      <c r="F18">
        <f t="shared" si="0"/>
        <v>1.11210013174933</v>
      </c>
      <c r="G18">
        <f t="shared" si="1"/>
        <v>0.89362585527825911</v>
      </c>
      <c r="H18">
        <f>-(1-G18/MAX(G$2:G18))*100</f>
        <v>-20.259949057265246</v>
      </c>
    </row>
    <row r="19" spans="1:8" x14ac:dyDescent="0.25">
      <c r="A19" s="4">
        <v>41320</v>
      </c>
      <c r="B19">
        <v>1</v>
      </c>
      <c r="C19" s="3">
        <v>0.71754759630757892</v>
      </c>
      <c r="D19">
        <v>0.87660034528255648</v>
      </c>
      <c r="F19">
        <f t="shared" si="0"/>
        <v>0.83393883615319586</v>
      </c>
      <c r="G19">
        <f t="shared" si="1"/>
        <v>0.74522930570715562</v>
      </c>
      <c r="H19">
        <f>-(1-G19/MAX(G$2:G19))*100</f>
        <v>-33.501674722019224</v>
      </c>
    </row>
    <row r="20" spans="1:8" ht="15" customHeight="1" x14ac:dyDescent="0.25">
      <c r="A20" s="4">
        <v>41324</v>
      </c>
      <c r="B20" s="3">
        <v>1.2741424591478969</v>
      </c>
      <c r="C20">
        <v>1</v>
      </c>
      <c r="D20">
        <v>1</v>
      </c>
      <c r="F20">
        <f t="shared" si="0"/>
        <v>1.0937942219486683</v>
      </c>
      <c r="G20">
        <f t="shared" si="1"/>
        <v>0.8151275086093045</v>
      </c>
      <c r="H20">
        <f>-(1-G20/MAX(G$2:G20))*100</f>
        <v>-27.264516041681564</v>
      </c>
    </row>
    <row r="21" spans="1:8" x14ac:dyDescent="0.25">
      <c r="A21" s="4">
        <v>41325</v>
      </c>
      <c r="B21">
        <v>1</v>
      </c>
      <c r="C21" s="3">
        <v>1.1567411930349492</v>
      </c>
      <c r="D21">
        <v>1.2670368528085476</v>
      </c>
      <c r="F21">
        <f t="shared" si="0"/>
        <v>1.1168126793442141</v>
      </c>
      <c r="G21">
        <f t="shared" si="1"/>
        <v>0.91034473689713136</v>
      </c>
      <c r="H21">
        <f>-(1-G21/MAX(G$2:G21))*100</f>
        <v>-18.768089277112288</v>
      </c>
    </row>
    <row r="22" spans="1:8" ht="15" customHeight="1" x14ac:dyDescent="0.25">
      <c r="A22" s="4">
        <v>41326</v>
      </c>
      <c r="B22" s="3">
        <v>0.72589180437655587</v>
      </c>
      <c r="C22" s="3">
        <v>1.924653692820133</v>
      </c>
      <c r="D22">
        <v>0.95064013811302261</v>
      </c>
      <c r="F22">
        <f t="shared" si="0"/>
        <v>1.3935435949888473</v>
      </c>
      <c r="G22">
        <f t="shared" si="1"/>
        <v>1.2686050773348048</v>
      </c>
      <c r="H22">
        <f>-(1-G22/MAX(G$2:G22))*100</f>
        <v>0</v>
      </c>
    </row>
    <row r="23" spans="1:8" x14ac:dyDescent="0.25">
      <c r="A23" s="4">
        <v>41327</v>
      </c>
      <c r="B23">
        <v>1</v>
      </c>
      <c r="C23" s="3">
        <v>0.97453950163899306</v>
      </c>
      <c r="D23">
        <v>0.88647231765995205</v>
      </c>
      <c r="F23">
        <f t="shared" si="0"/>
        <v>0.97231279941431326</v>
      </c>
      <c r="G23">
        <f t="shared" si="1"/>
        <v>1.2334809540946154</v>
      </c>
      <c r="H23">
        <f>-(1-G23/MAX(G$2:G23))*100</f>
        <v>-2.7687200585686744</v>
      </c>
    </row>
    <row r="24" spans="1:8" ht="15" customHeight="1" x14ac:dyDescent="0.25">
      <c r="A24" s="4">
        <v>41330</v>
      </c>
      <c r="B24" s="3">
        <v>1.411162293435166</v>
      </c>
      <c r="C24" s="3">
        <v>1.5215423961137524</v>
      </c>
      <c r="D24">
        <v>1.738176734519747</v>
      </c>
      <c r="F24">
        <f t="shared" si="0"/>
        <v>1.5106826704574983</v>
      </c>
      <c r="G24">
        <f t="shared" si="1"/>
        <v>1.8633983016901166</v>
      </c>
      <c r="H24">
        <f>-(1-G24/MAX(G$2:G24))*100</f>
        <v>0</v>
      </c>
    </row>
    <row r="25" spans="1:8" x14ac:dyDescent="0.25">
      <c r="A25" s="4">
        <v>41331</v>
      </c>
      <c r="B25">
        <v>1</v>
      </c>
      <c r="C25">
        <v>1</v>
      </c>
      <c r="D25">
        <v>0.75320069056511296</v>
      </c>
      <c r="F25">
        <f t="shared" si="0"/>
        <v>0.96934826274743402</v>
      </c>
      <c r="G25">
        <f t="shared" si="1"/>
        <v>1.8062819065498334</v>
      </c>
      <c r="H25">
        <f>-(1-G25/MAX(G$2:G25))*100</f>
        <v>-3.065173725256598</v>
      </c>
    </row>
    <row r="26" spans="1:8" x14ac:dyDescent="0.25">
      <c r="A26" s="4">
        <v>41334</v>
      </c>
      <c r="B26">
        <v>1</v>
      </c>
      <c r="C26" s="3">
        <v>1.1408283815593199</v>
      </c>
      <c r="D26">
        <v>1.041709083294496</v>
      </c>
      <c r="F26">
        <f t="shared" si="0"/>
        <v>1.080335503572732</v>
      </c>
      <c r="G26">
        <f t="shared" si="1"/>
        <v>1.9513904731068288</v>
      </c>
      <c r="H26">
        <f>-(1-G26/MAX(G$2:G26))*100</f>
        <v>0</v>
      </c>
    </row>
    <row r="27" spans="1:8" x14ac:dyDescent="0.25">
      <c r="A27" s="4">
        <v>41337</v>
      </c>
      <c r="B27">
        <v>1</v>
      </c>
      <c r="C27" s="3">
        <v>1.611847601237949</v>
      </c>
      <c r="D27">
        <v>0.75320069056511296</v>
      </c>
      <c r="F27">
        <f t="shared" si="0"/>
        <v>1.2958706465604015</v>
      </c>
      <c r="G27">
        <f t="shared" si="1"/>
        <v>2.5287496340767541</v>
      </c>
      <c r="H27">
        <f>-(1-G27/MAX(G$2:G27))*100</f>
        <v>0</v>
      </c>
    </row>
    <row r="28" spans="1:8" x14ac:dyDescent="0.25">
      <c r="A28" s="4">
        <v>41338</v>
      </c>
      <c r="B28">
        <v>1</v>
      </c>
      <c r="C28" s="3">
        <v>0.81700266803026234</v>
      </c>
      <c r="D28">
        <v>0.87660034528255648</v>
      </c>
      <c r="F28">
        <f t="shared" si="0"/>
        <v>0.88701464626583681</v>
      </c>
      <c r="G28">
        <f t="shared" si="1"/>
        <v>2.2430379621654564</v>
      </c>
      <c r="H28">
        <f>-(1-G28/MAX(G$2:G28))*100</f>
        <v>-11.298535373416318</v>
      </c>
    </row>
    <row r="29" spans="1:8" ht="15" customHeight="1" x14ac:dyDescent="0.25">
      <c r="A29" s="4">
        <v>41339</v>
      </c>
      <c r="B29" s="3">
        <v>1.136094719127041</v>
      </c>
      <c r="C29">
        <v>1</v>
      </c>
      <c r="D29">
        <v>1</v>
      </c>
      <c r="F29">
        <f t="shared" si="0"/>
        <v>1.046563016359719</v>
      </c>
      <c r="G29">
        <f t="shared" si="1"/>
        <v>2.3474805754932375</v>
      </c>
      <c r="H29">
        <f>-(1-G29/MAX(G$2:G29))*100</f>
        <v>-7.1683276248776568</v>
      </c>
    </row>
    <row r="30" spans="1:8" ht="15" customHeight="1" x14ac:dyDescent="0.25">
      <c r="A30" s="4">
        <v>41340</v>
      </c>
      <c r="B30" s="3">
        <v>1.0791490841215128</v>
      </c>
      <c r="C30" s="3">
        <v>0.76647949159513917</v>
      </c>
      <c r="D30">
        <v>0.87660034528255648</v>
      </c>
      <c r="F30">
        <f t="shared" si="0"/>
        <v>0.88713194540683005</v>
      </c>
      <c r="G30">
        <f t="shared" si="1"/>
        <v>2.0825250097420609</v>
      </c>
      <c r="H30">
        <f>-(1-G30/MAX(G$2:G30))*100</f>
        <v>-17.64605789048823</v>
      </c>
    </row>
    <row r="31" spans="1:8" ht="15" customHeight="1" x14ac:dyDescent="0.25">
      <c r="A31" s="4">
        <v>41341</v>
      </c>
      <c r="B31" s="3">
        <v>1.3012791705146189</v>
      </c>
      <c r="C31" s="3">
        <v>1.0669133722550217</v>
      </c>
      <c r="D31">
        <v>1.3510473377401833</v>
      </c>
      <c r="F31">
        <f t="shared" si="0"/>
        <v>1.1823871400308881</v>
      </c>
      <c r="G31">
        <f t="shared" si="1"/>
        <v>2.4623507903117128</v>
      </c>
      <c r="H31">
        <f>-(1-G31/MAX(G$2:G31))*100</f>
        <v>-2.6257579188650459</v>
      </c>
    </row>
    <row r="32" spans="1:8" ht="15" customHeight="1" x14ac:dyDescent="0.25">
      <c r="A32" s="4">
        <v>41345</v>
      </c>
      <c r="B32" s="3">
        <v>1.093573685280953</v>
      </c>
      <c r="C32" s="3">
        <v>1.3608230002098956</v>
      </c>
      <c r="D32">
        <v>1.0315903116076655</v>
      </c>
      <c r="F32">
        <f t="shared" si="0"/>
        <v>1.228497470752004</v>
      </c>
      <c r="G32">
        <f t="shared" si="1"/>
        <v>3.0249917180021373</v>
      </c>
      <c r="H32">
        <f>-(1-G32/MAX(G$2:G32))*100</f>
        <v>0</v>
      </c>
    </row>
    <row r="33" spans="1:8" ht="15" customHeight="1" x14ac:dyDescent="0.25">
      <c r="A33" s="4">
        <v>41346</v>
      </c>
      <c r="B33" s="3">
        <v>1.1033384471147942</v>
      </c>
      <c r="C33" s="3">
        <v>0.659068014134641</v>
      </c>
      <c r="D33">
        <v>0.87660034528255648</v>
      </c>
      <c r="F33">
        <f t="shared" si="0"/>
        <v>0.83808614060721531</v>
      </c>
      <c r="G33">
        <f t="shared" si="1"/>
        <v>2.5352036343092013</v>
      </c>
      <c r="H33">
        <f>-(1-G33/MAX(G$2:G33))*100</f>
        <v>-16.191385939278458</v>
      </c>
    </row>
    <row r="34" spans="1:8" x14ac:dyDescent="0.25">
      <c r="A34" s="4">
        <v>41347</v>
      </c>
      <c r="B34">
        <v>1</v>
      </c>
      <c r="C34">
        <v>1</v>
      </c>
      <c r="D34">
        <v>1.3667437738202421</v>
      </c>
      <c r="F34">
        <f t="shared" si="0"/>
        <v>1.0455485089002268</v>
      </c>
      <c r="G34">
        <f t="shared" si="1"/>
        <v>2.650678379610421</v>
      </c>
      <c r="H34">
        <f>-(1-G34/MAX(G$2:G34))*100</f>
        <v>-12.374028535818027</v>
      </c>
    </row>
    <row r="35" spans="1:8" ht="15" customHeight="1" x14ac:dyDescent="0.25">
      <c r="A35" s="4">
        <v>41348</v>
      </c>
      <c r="B35" s="3">
        <v>1.2741081956234441</v>
      </c>
      <c r="C35">
        <v>1</v>
      </c>
      <c r="D35">
        <v>1</v>
      </c>
      <c r="F35">
        <f t="shared" si="0"/>
        <v>1.093782499137651</v>
      </c>
      <c r="G35">
        <f t="shared" si="1"/>
        <v>2.8992656224604256</v>
      </c>
      <c r="H35">
        <f>-(1-G35/MAX(G$2:G35))*100</f>
        <v>-4.1562459425425358</v>
      </c>
    </row>
    <row r="36" spans="1:8" ht="15" customHeight="1" x14ac:dyDescent="0.25">
      <c r="A36" s="4">
        <v>41351</v>
      </c>
      <c r="B36" s="3">
        <v>1.1281452388187152</v>
      </c>
      <c r="C36">
        <v>1</v>
      </c>
      <c r="D36">
        <v>1</v>
      </c>
      <c r="F36">
        <f t="shared" si="0"/>
        <v>1.0438432069755805</v>
      </c>
      <c r="G36">
        <f t="shared" si="1"/>
        <v>3.0263787252231436</v>
      </c>
      <c r="H36">
        <f>-(1-G36/MAX(G$2:G36))*100</f>
        <v>0</v>
      </c>
    </row>
    <row r="37" spans="1:8" x14ac:dyDescent="0.25">
      <c r="A37" s="4">
        <v>41352</v>
      </c>
      <c r="B37">
        <v>1</v>
      </c>
      <c r="C37">
        <v>1</v>
      </c>
      <c r="D37">
        <v>0.87660034528255648</v>
      </c>
      <c r="F37">
        <f t="shared" si="0"/>
        <v>0.98467413687309624</v>
      </c>
      <c r="G37">
        <f t="shared" si="1"/>
        <v>2.9799968591102002</v>
      </c>
      <c r="H37">
        <f>-(1-G37/MAX(G$2:G37))*100</f>
        <v>-1.532586312690376</v>
      </c>
    </row>
    <row r="38" spans="1:8" x14ac:dyDescent="0.25">
      <c r="A38" s="4">
        <v>41353</v>
      </c>
      <c r="B38">
        <v>1</v>
      </c>
      <c r="C38" s="3">
        <v>1.15713901332184</v>
      </c>
      <c r="D38">
        <v>0.85147617558208499</v>
      </c>
      <c r="F38">
        <f t="shared" si="0"/>
        <v>1.0654135688790842</v>
      </c>
      <c r="G38">
        <f t="shared" si="1"/>
        <v>3.1749290889130597</v>
      </c>
      <c r="H38">
        <f>-(1-G38/MAX(G$2:G38))*100</f>
        <v>0</v>
      </c>
    </row>
    <row r="39" spans="1:8" ht="15" customHeight="1" x14ac:dyDescent="0.25">
      <c r="A39" s="4">
        <v>41354</v>
      </c>
      <c r="B39" s="3">
        <v>1.1432215322132502</v>
      </c>
      <c r="C39" s="3">
        <v>0.68214159077430359</v>
      </c>
      <c r="D39">
        <v>1</v>
      </c>
      <c r="F39">
        <f t="shared" si="0"/>
        <v>0.87937107193132946</v>
      </c>
      <c r="G39">
        <f t="shared" si="1"/>
        <v>2.7919407962234364</v>
      </c>
      <c r="H39">
        <f>-(1-G39/MAX(G$2:G39))*100</f>
        <v>-12.062892806867055</v>
      </c>
    </row>
    <row r="40" spans="1:8" ht="15" customHeight="1" x14ac:dyDescent="0.25">
      <c r="A40" s="4">
        <v>41355</v>
      </c>
      <c r="B40" s="3">
        <v>1.4222294118334611</v>
      </c>
      <c r="C40">
        <v>1</v>
      </c>
      <c r="D40">
        <v>0.62980103584766955</v>
      </c>
      <c r="F40">
        <f t="shared" si="0"/>
        <v>1.0984825887887175</v>
      </c>
      <c r="G40">
        <f t="shared" si="1"/>
        <v>3.0668983535803536</v>
      </c>
      <c r="H40">
        <f>-(1-G40/MAX(G$2:G40))*100</f>
        <v>-3.4026188398963764</v>
      </c>
    </row>
    <row r="41" spans="1:8" x14ac:dyDescent="0.25">
      <c r="A41" s="4">
        <v>41357</v>
      </c>
      <c r="B41">
        <v>1</v>
      </c>
      <c r="C41">
        <v>1</v>
      </c>
      <c r="D41">
        <v>0.87521826914972112</v>
      </c>
      <c r="F41">
        <f t="shared" si="0"/>
        <v>0.9845024870828889</v>
      </c>
      <c r="G41">
        <f t="shared" si="1"/>
        <v>3.0193690567302753</v>
      </c>
      <c r="H41">
        <f>-(1-G41/MAX(G$2:G41))*100</f>
        <v>-4.8996380021841812</v>
      </c>
    </row>
    <row r="42" spans="1:8" ht="15" customHeight="1" x14ac:dyDescent="0.25">
      <c r="A42" s="4">
        <v>41358</v>
      </c>
      <c r="B42" s="3">
        <v>0.72397270437194838</v>
      </c>
      <c r="C42">
        <v>1</v>
      </c>
      <c r="D42">
        <v>1</v>
      </c>
      <c r="F42">
        <f t="shared" si="0"/>
        <v>0.90556092821478429</v>
      </c>
      <c r="G42">
        <f t="shared" si="1"/>
        <v>2.7342226456356657</v>
      </c>
      <c r="H42">
        <f>-(1-G42/MAX(G$2:G42))*100</f>
        <v>-13.880827915695914</v>
      </c>
    </row>
    <row r="43" spans="1:8" x14ac:dyDescent="0.25">
      <c r="A43" s="4">
        <v>41360</v>
      </c>
      <c r="B43">
        <v>1</v>
      </c>
      <c r="C43" s="3">
        <v>0.86991276618672986</v>
      </c>
      <c r="D43">
        <v>1</v>
      </c>
      <c r="F43">
        <f t="shared" si="0"/>
        <v>0.9305768513714241</v>
      </c>
      <c r="G43">
        <f t="shared" si="1"/>
        <v>2.5444043005240831</v>
      </c>
      <c r="H43">
        <f>-(1-G43/MAX(G$2:G43))*100</f>
        <v>-19.859491999074454</v>
      </c>
    </row>
    <row r="44" spans="1:8" x14ac:dyDescent="0.25">
      <c r="A44" s="4">
        <v>41361</v>
      </c>
      <c r="B44">
        <v>1</v>
      </c>
      <c r="C44">
        <v>1</v>
      </c>
      <c r="D44">
        <v>0.87660034528255648</v>
      </c>
      <c r="F44">
        <f t="shared" si="0"/>
        <v>0.98467413687309624</v>
      </c>
      <c r="G44">
        <f t="shared" si="1"/>
        <v>2.5054091084747458</v>
      </c>
      <c r="H44">
        <f>-(1-G44/MAX(G$2:G44))*100</f>
        <v>-21.087714455617167</v>
      </c>
    </row>
    <row r="45" spans="1:8" ht="15" customHeight="1" x14ac:dyDescent="0.25">
      <c r="A45" s="4">
        <v>41365</v>
      </c>
      <c r="B45" s="3">
        <v>1.0593447669877198</v>
      </c>
      <c r="C45">
        <v>1</v>
      </c>
      <c r="D45">
        <v>1</v>
      </c>
      <c r="F45">
        <f t="shared" si="0"/>
        <v>1.0203040369089389</v>
      </c>
      <c r="G45">
        <f t="shared" si="1"/>
        <v>2.5562790274852087</v>
      </c>
      <c r="H45">
        <f>-(1-G45/MAX(G$2:G45))*100</f>
        <v>-19.485476497355304</v>
      </c>
    </row>
    <row r="46" spans="1:8" x14ac:dyDescent="0.25">
      <c r="A46" s="4">
        <v>41368</v>
      </c>
      <c r="B46">
        <v>1</v>
      </c>
      <c r="C46" s="3">
        <v>1.2028883463142743</v>
      </c>
      <c r="D46">
        <v>1.2704920431406361</v>
      </c>
      <c r="F46">
        <f t="shared" si="0"/>
        <v>1.1418689797119981</v>
      </c>
      <c r="G46">
        <f t="shared" si="1"/>
        <v>2.9189357249737138</v>
      </c>
      <c r="H46">
        <f>-(1-G46/MAX(G$2:G46))*100</f>
        <v>-8.0629631960374084</v>
      </c>
    </row>
    <row r="47" spans="1:8" x14ac:dyDescent="0.25">
      <c r="A47" s="4">
        <v>41369</v>
      </c>
      <c r="B47">
        <v>1</v>
      </c>
      <c r="C47" s="3">
        <v>1.3771336319724159</v>
      </c>
      <c r="D47">
        <v>1.4546043279790617</v>
      </c>
      <c r="F47">
        <f t="shared" si="0"/>
        <v>1.2577240032248334</v>
      </c>
      <c r="G47">
        <f t="shared" si="1"/>
        <v>3.6712155251699206</v>
      </c>
      <c r="H47">
        <f>-(1-G47/MAX(G$2:G47))*100</f>
        <v>0</v>
      </c>
    </row>
    <row r="48" spans="1:8" x14ac:dyDescent="0.25">
      <c r="A48" s="4">
        <v>41373</v>
      </c>
      <c r="B48">
        <v>1</v>
      </c>
      <c r="C48">
        <v>1</v>
      </c>
      <c r="D48">
        <v>1.1643683400836347</v>
      </c>
      <c r="F48">
        <f t="shared" si="0"/>
        <v>1.0204140753341406</v>
      </c>
      <c r="G48">
        <f t="shared" si="1"/>
        <v>3.7461599954686058</v>
      </c>
      <c r="H48">
        <f>-(1-G48/MAX(G$2:G48))*100</f>
        <v>0</v>
      </c>
    </row>
    <row r="49" spans="1:8" ht="15" customHeight="1" x14ac:dyDescent="0.25">
      <c r="A49" s="4">
        <v>41376</v>
      </c>
      <c r="B49" s="3">
        <v>1.1846800541660505</v>
      </c>
      <c r="C49">
        <v>1</v>
      </c>
      <c r="D49">
        <v>1</v>
      </c>
      <c r="F49">
        <f t="shared" si="0"/>
        <v>1.0631858451542269</v>
      </c>
      <c r="G49">
        <f t="shared" si="1"/>
        <v>3.9828642808652441</v>
      </c>
      <c r="H49">
        <f>-(1-G49/MAX(G$2:G49))*100</f>
        <v>0</v>
      </c>
    </row>
    <row r="50" spans="1:8" x14ac:dyDescent="0.25">
      <c r="A50" s="4">
        <v>41379</v>
      </c>
      <c r="B50">
        <v>1</v>
      </c>
      <c r="C50">
        <v>1</v>
      </c>
      <c r="D50">
        <v>0.87660034528255648</v>
      </c>
      <c r="F50">
        <f t="shared" si="0"/>
        <v>0.98467413687309624</v>
      </c>
      <c r="G50">
        <f t="shared" si="1"/>
        <v>3.9218234480436696</v>
      </c>
      <c r="H50">
        <f>-(1-G50/MAX(G$2:G50))*100</f>
        <v>-1.532586312690376</v>
      </c>
    </row>
    <row r="51" spans="1:8" ht="15" customHeight="1" x14ac:dyDescent="0.25">
      <c r="A51" s="4">
        <v>41380</v>
      </c>
      <c r="B51" s="3">
        <v>0.72589180437655587</v>
      </c>
      <c r="C51">
        <v>1</v>
      </c>
      <c r="D51">
        <v>1.0246799309434886</v>
      </c>
      <c r="F51">
        <f t="shared" si="0"/>
        <v>0.90928269768499881</v>
      </c>
      <c r="G51">
        <f t="shared" si="1"/>
        <v>3.5660462046814314</v>
      </c>
      <c r="H51">
        <f>-(1-G51/MAX(G$2:G51))*100</f>
        <v>-10.46528444833833</v>
      </c>
    </row>
    <row r="52" spans="1:8" ht="15" customHeight="1" x14ac:dyDescent="0.25">
      <c r="A52" s="4">
        <v>41381</v>
      </c>
      <c r="B52" s="3">
        <v>1.137533444518819</v>
      </c>
      <c r="C52" s="3">
        <v>1.5781522229383032</v>
      </c>
      <c r="D52">
        <v>1.2699984445217662</v>
      </c>
      <c r="F52">
        <f t="shared" si="0"/>
        <v>1.3891285691280912</v>
      </c>
      <c r="G52">
        <f t="shared" si="1"/>
        <v>4.953696661753777</v>
      </c>
      <c r="H52">
        <f>-(1-G52/MAX(G$2:G52))*100</f>
        <v>0</v>
      </c>
    </row>
    <row r="53" spans="1:8" x14ac:dyDescent="0.25">
      <c r="A53" s="4">
        <v>41387</v>
      </c>
      <c r="B53">
        <v>1</v>
      </c>
      <c r="C53" s="3">
        <v>0.9419182381139527</v>
      </c>
      <c r="D53">
        <v>0.87660034528255648</v>
      </c>
      <c r="F53">
        <f t="shared" si="0"/>
        <v>0.95367786376731378</v>
      </c>
      <c r="G53">
        <f t="shared" si="1"/>
        <v>4.7242308501326153</v>
      </c>
      <c r="H53">
        <f>-(1-G53/MAX(G$2:G53))*100</f>
        <v>-4.6322136232686217</v>
      </c>
    </row>
    <row r="54" spans="1:8" ht="15" customHeight="1" x14ac:dyDescent="0.25">
      <c r="A54" s="4">
        <v>41389</v>
      </c>
      <c r="B54" s="3">
        <v>1.1103285487384356</v>
      </c>
      <c r="C54" s="3">
        <v>1.1515695293053698</v>
      </c>
      <c r="D54">
        <v>1.0888477513965593</v>
      </c>
      <c r="F54">
        <f t="shared" si="0"/>
        <v>1.1296696264568045</v>
      </c>
      <c r="G54">
        <f t="shared" si="1"/>
        <v>5.3368200997650233</v>
      </c>
      <c r="H54">
        <f>-(1-G54/MAX(G$2:G54))*100</f>
        <v>0</v>
      </c>
    </row>
    <row r="55" spans="1:8" ht="15" customHeight="1" x14ac:dyDescent="0.25">
      <c r="A55" s="4">
        <v>41390</v>
      </c>
      <c r="B55" s="3">
        <v>1.1473331551476011</v>
      </c>
      <c r="C55">
        <v>1</v>
      </c>
      <c r="D55">
        <v>1</v>
      </c>
      <c r="F55">
        <f t="shared" si="0"/>
        <v>1.0504080983734132</v>
      </c>
      <c r="G55">
        <f t="shared" si="1"/>
        <v>5.6058390523551873</v>
      </c>
      <c r="H55">
        <f>-(1-G55/MAX(G$2:G55))*100</f>
        <v>0</v>
      </c>
    </row>
    <row r="56" spans="1:8" ht="15" customHeight="1" x14ac:dyDescent="0.25">
      <c r="A56" s="4">
        <v>41393</v>
      </c>
      <c r="B56" s="3">
        <v>0.72592606790100966</v>
      </c>
      <c r="C56">
        <v>1</v>
      </c>
      <c r="D56">
        <v>1</v>
      </c>
      <c r="F56">
        <f t="shared" si="0"/>
        <v>0.90622924567088392</v>
      </c>
      <c r="G56">
        <f t="shared" si="1"/>
        <v>5.0801752957682238</v>
      </c>
      <c r="H56">
        <f>-(1-G56/MAX(G$2:G56))*100</f>
        <v>-9.377075432911619</v>
      </c>
    </row>
    <row r="57" spans="1:8" x14ac:dyDescent="0.25">
      <c r="A57" s="4">
        <v>41394</v>
      </c>
      <c r="B57">
        <v>1</v>
      </c>
      <c r="C57" s="3">
        <v>1.3982578892063138</v>
      </c>
      <c r="D57">
        <v>1.1418108832012861</v>
      </c>
      <c r="F57">
        <f t="shared" si="0"/>
        <v>1.2301492795590292</v>
      </c>
      <c r="G57">
        <f t="shared" si="1"/>
        <v>6.2493739801228587</v>
      </c>
      <c r="H57">
        <f>-(1-G57/MAX(G$2:G57))*100</f>
        <v>0</v>
      </c>
    </row>
    <row r="58" spans="1:8" x14ac:dyDescent="0.25">
      <c r="A58" s="4">
        <v>41395</v>
      </c>
      <c r="B58">
        <v>1</v>
      </c>
      <c r="C58">
        <v>1</v>
      </c>
      <c r="D58">
        <v>0.87660034528255648</v>
      </c>
      <c r="F58">
        <f t="shared" si="0"/>
        <v>0.98467413687309624</v>
      </c>
      <c r="G58">
        <f t="shared" si="1"/>
        <v>6.153596929874662</v>
      </c>
      <c r="H58">
        <f>-(1-G58/MAX(G$2:G58))*100</f>
        <v>-1.532586312690376</v>
      </c>
    </row>
    <row r="59" spans="1:8" ht="15" customHeight="1" x14ac:dyDescent="0.25">
      <c r="A59" s="4">
        <v>41396</v>
      </c>
      <c r="B59" s="3">
        <v>1.1635398022138372</v>
      </c>
      <c r="C59" s="3">
        <v>1.1051439018252207</v>
      </c>
      <c r="D59">
        <v>1.0641678204530707</v>
      </c>
      <c r="F59">
        <f t="shared" si="0"/>
        <v>1.1200341889810537</v>
      </c>
      <c r="G59">
        <f t="shared" si="1"/>
        <v>6.8922389466684688</v>
      </c>
      <c r="H59">
        <f>-(1-G59/MAX(G$2:G59))*100</f>
        <v>0</v>
      </c>
    </row>
    <row r="60" spans="1:8" x14ac:dyDescent="0.25">
      <c r="A60" s="4">
        <v>41397</v>
      </c>
      <c r="B60">
        <v>1</v>
      </c>
      <c r="C60" s="3">
        <v>0.94195802014264174</v>
      </c>
      <c r="D60">
        <v>0.87660034528255648</v>
      </c>
      <c r="F60">
        <f t="shared" si="0"/>
        <v>0.953699094091359</v>
      </c>
      <c r="G60">
        <f t="shared" si="1"/>
        <v>6.5731220396989007</v>
      </c>
      <c r="H60">
        <f>-(1-G60/MAX(G$2:G60))*100</f>
        <v>-4.6300905908640999</v>
      </c>
    </row>
    <row r="61" spans="1:8" x14ac:dyDescent="0.25">
      <c r="A61" s="4">
        <v>41400</v>
      </c>
      <c r="B61">
        <v>1</v>
      </c>
      <c r="C61" s="3">
        <v>0.39213060163095825</v>
      </c>
      <c r="D61">
        <v>1</v>
      </c>
      <c r="F61">
        <f t="shared" si="0"/>
        <v>0.67560065959029669</v>
      </c>
      <c r="G61">
        <f t="shared" si="1"/>
        <v>4.4408055855880937</v>
      </c>
      <c r="H61">
        <f>-(1-G61/MAX(G$2:G61))*100</f>
        <v>-35.568026298120948</v>
      </c>
    </row>
    <row r="62" spans="1:8" x14ac:dyDescent="0.25">
      <c r="A62" s="4">
        <v>41401</v>
      </c>
      <c r="B62">
        <v>1</v>
      </c>
      <c r="C62">
        <v>1</v>
      </c>
      <c r="D62">
        <v>0.84545427243187377</v>
      </c>
      <c r="F62">
        <f t="shared" si="0"/>
        <v>0.98080588624377918</v>
      </c>
      <c r="G62">
        <f t="shared" si="1"/>
        <v>4.3555682580090549</v>
      </c>
      <c r="H62">
        <f>-(1-G62/MAX(G$2:G62))*100</f>
        <v>-36.804740930892642</v>
      </c>
    </row>
    <row r="63" spans="1:8" ht="15" customHeight="1" x14ac:dyDescent="0.25">
      <c r="A63" s="4">
        <v>41402</v>
      </c>
      <c r="B63" s="3">
        <v>0.72589180437655587</v>
      </c>
      <c r="C63">
        <v>1</v>
      </c>
      <c r="D63">
        <v>1</v>
      </c>
      <c r="F63">
        <f t="shared" si="0"/>
        <v>0.90621752285986634</v>
      </c>
      <c r="G63">
        <f t="shared" si="1"/>
        <v>3.9470922774200288</v>
      </c>
      <c r="H63">
        <f>-(1-G63/MAX(G$2:G63))*100</f>
        <v>-42.731348869906029</v>
      </c>
    </row>
    <row r="64" spans="1:8" ht="15" customHeight="1" x14ac:dyDescent="0.25">
      <c r="A64" s="4">
        <v>41403</v>
      </c>
      <c r="B64" s="3">
        <v>1.0401907715480423</v>
      </c>
      <c r="C64" s="3">
        <v>0.87751113366634292</v>
      </c>
      <c r="D64">
        <v>1.2583988769783265</v>
      </c>
      <c r="F64">
        <f t="shared" si="0"/>
        <v>0.98047496377842136</v>
      </c>
      <c r="G64">
        <f t="shared" si="1"/>
        <v>3.8700251577334894</v>
      </c>
      <c r="H64">
        <f>-(1-G64/MAX(G$2:G64))*100</f>
        <v>-43.849521357582063</v>
      </c>
    </row>
    <row r="65" spans="1:8" x14ac:dyDescent="0.25">
      <c r="A65" s="4">
        <v>41404</v>
      </c>
      <c r="B65">
        <v>1</v>
      </c>
      <c r="C65">
        <v>1</v>
      </c>
      <c r="D65">
        <v>1.3159524759385424</v>
      </c>
      <c r="F65">
        <f t="shared" si="0"/>
        <v>1.0392403791101041</v>
      </c>
      <c r="G65">
        <f t="shared" si="1"/>
        <v>4.021886412088592</v>
      </c>
      <c r="H65">
        <f>-(1-G65/MAX(G$2:G65))*100</f>
        <v>-41.646155288439779</v>
      </c>
    </row>
    <row r="66" spans="1:8" x14ac:dyDescent="0.25">
      <c r="A66" s="4">
        <v>41407</v>
      </c>
      <c r="B66">
        <v>1</v>
      </c>
      <c r="C66">
        <v>1</v>
      </c>
      <c r="D66">
        <v>0.87660034528255648</v>
      </c>
      <c r="F66">
        <f t="shared" ref="F66:F129" si="2">$B66*$K$2+$C66*$L$2+$D66*$M$2</f>
        <v>0.98467413687309624</v>
      </c>
      <c r="G66">
        <f t="shared" si="1"/>
        <v>3.9602475314249683</v>
      </c>
      <c r="H66">
        <f>-(1-G66/MAX(G$2:G66))*100</f>
        <v>-42.540478325417752</v>
      </c>
    </row>
    <row r="67" spans="1:8" x14ac:dyDescent="0.25">
      <c r="A67" s="4">
        <v>41408</v>
      </c>
      <c r="B67">
        <v>1</v>
      </c>
      <c r="C67" s="3">
        <v>0.9419182381139527</v>
      </c>
      <c r="D67">
        <v>1</v>
      </c>
      <c r="F67">
        <f t="shared" si="2"/>
        <v>0.96900373789297611</v>
      </c>
      <c r="G67">
        <f t="shared" si="1"/>
        <v>3.8374946609322258</v>
      </c>
      <c r="H67">
        <f>-(1-G67/MAX(G$2:G67))*100</f>
        <v>-44.321508719787317</v>
      </c>
    </row>
    <row r="68" spans="1:8" x14ac:dyDescent="0.25">
      <c r="A68" s="4">
        <v>41411</v>
      </c>
      <c r="B68">
        <v>1</v>
      </c>
      <c r="C68" s="3">
        <v>0.92958580922034018</v>
      </c>
      <c r="D68">
        <v>0.94175536297336671</v>
      </c>
      <c r="F68">
        <f t="shared" si="2"/>
        <v>0.95518852485169625</v>
      </c>
      <c r="G68">
        <f t="shared" ref="G68:G131" si="3">F68*G67</f>
        <v>3.6655308643021129</v>
      </c>
      <c r="H68">
        <f>-(1-G68/MAX(G$2:G68))*100</f>
        <v>-46.816544048085618</v>
      </c>
    </row>
    <row r="69" spans="1:8" ht="15" customHeight="1" x14ac:dyDescent="0.25">
      <c r="A69" s="4">
        <v>41414</v>
      </c>
      <c r="B69" s="3">
        <v>1.0288152814296705</v>
      </c>
      <c r="C69">
        <v>1</v>
      </c>
      <c r="D69">
        <v>1</v>
      </c>
      <c r="F69">
        <f t="shared" si="2"/>
        <v>1.0098587778362496</v>
      </c>
      <c r="G69">
        <f t="shared" si="3"/>
        <v>3.7016685187451834</v>
      </c>
      <c r="H69">
        <f>-(1-G69/MAX(G$2:G69))*100</f>
        <v>-46.292220171291731</v>
      </c>
    </row>
    <row r="70" spans="1:8" ht="15" customHeight="1" x14ac:dyDescent="0.25">
      <c r="A70" s="4">
        <v>41416</v>
      </c>
      <c r="B70" s="3">
        <v>1.1139608249656914</v>
      </c>
      <c r="C70" s="3">
        <v>0.94072477725328074</v>
      </c>
      <c r="D70">
        <v>0.87660034528255648</v>
      </c>
      <c r="F70">
        <f t="shared" si="2"/>
        <v>0.99203114071781706</v>
      </c>
      <c r="G70">
        <f t="shared" si="3"/>
        <v>3.6721704432100166</v>
      </c>
      <c r="H70">
        <f>-(1-G70/MAX(G$2:G70))*100</f>
        <v>-46.720209911105172</v>
      </c>
    </row>
    <row r="71" spans="1:8" ht="15" customHeight="1" x14ac:dyDescent="0.25">
      <c r="A71" s="4">
        <v>41417</v>
      </c>
      <c r="B71" s="3">
        <v>0.72592606790100966</v>
      </c>
      <c r="C71">
        <v>1</v>
      </c>
      <c r="D71">
        <v>1</v>
      </c>
      <c r="F71">
        <f t="shared" si="2"/>
        <v>0.90622924567088392</v>
      </c>
      <c r="G71">
        <f t="shared" si="3"/>
        <v>3.3278282507251289</v>
      </c>
      <c r="H71">
        <f>-(1-G71/MAX(G$2:G71))*100</f>
        <v>-51.716296018237799</v>
      </c>
    </row>
    <row r="72" spans="1:8" x14ac:dyDescent="0.25">
      <c r="A72" s="4">
        <v>41418</v>
      </c>
      <c r="B72">
        <v>1</v>
      </c>
      <c r="C72" s="3">
        <v>1.3042927374427224</v>
      </c>
      <c r="D72">
        <v>1.2621008666198501</v>
      </c>
      <c r="F72">
        <f t="shared" si="2"/>
        <v>1.1949429162623018</v>
      </c>
      <c r="G72">
        <f t="shared" si="3"/>
        <v>3.9765647947415599</v>
      </c>
      <c r="H72">
        <f>-(1-G72/MAX(G$2:G72))*100</f>
        <v>-42.303729956087352</v>
      </c>
    </row>
    <row r="73" spans="1:8" ht="15" customHeight="1" x14ac:dyDescent="0.25">
      <c r="A73" s="4">
        <v>41422</v>
      </c>
      <c r="B73" s="3">
        <v>1.18923710291829</v>
      </c>
      <c r="C73" s="3">
        <v>0.93077927008101236</v>
      </c>
      <c r="D73">
        <v>1.2171833923027005</v>
      </c>
      <c r="F73">
        <f t="shared" si="2"/>
        <v>1.0547777536423035</v>
      </c>
      <c r="G73">
        <f t="shared" si="3"/>
        <v>4.1943920814105704</v>
      </c>
      <c r="H73">
        <f>-(1-G73/MAX(G$2:G73))*100</f>
        <v>-39.143257889542092</v>
      </c>
    </row>
    <row r="74" spans="1:8" ht="15" customHeight="1" x14ac:dyDescent="0.25">
      <c r="A74" s="4">
        <v>41423</v>
      </c>
      <c r="B74" s="3">
        <v>0.72599493758515909</v>
      </c>
      <c r="C74" s="3">
        <v>0.79074652909547383</v>
      </c>
      <c r="D74">
        <v>0.87660034528255648</v>
      </c>
      <c r="F74">
        <f t="shared" si="2"/>
        <v>0.77925542991836938</v>
      </c>
      <c r="G74">
        <f t="shared" si="3"/>
        <v>3.2685028046457982</v>
      </c>
      <c r="H74">
        <f>-(1-G74/MAX(G$2:G74))*100</f>
        <v>-52.577053263283787</v>
      </c>
    </row>
    <row r="75" spans="1:8" x14ac:dyDescent="0.25">
      <c r="A75" s="4">
        <v>41424</v>
      </c>
      <c r="B75">
        <v>1</v>
      </c>
      <c r="C75" s="3">
        <v>0.73672253413571243</v>
      </c>
      <c r="D75">
        <v>1.1085916961513502</v>
      </c>
      <c r="F75">
        <f t="shared" si="2"/>
        <v>0.87298449569915826</v>
      </c>
      <c r="G75">
        <f t="shared" si="3"/>
        <v>2.8533522726049965</v>
      </c>
      <c r="H75">
        <f>-(1-G75/MAX(G$2:G75))*100</f>
        <v>-58.600502758479763</v>
      </c>
    </row>
    <row r="76" spans="1:8" x14ac:dyDescent="0.25">
      <c r="A76" s="4">
        <v>41425</v>
      </c>
      <c r="B76">
        <v>1</v>
      </c>
      <c r="C76" s="3">
        <v>0.93634875409748253</v>
      </c>
      <c r="D76">
        <v>1</v>
      </c>
      <c r="F76">
        <f t="shared" si="2"/>
        <v>0.96603149252666842</v>
      </c>
      <c r="G76">
        <f t="shared" si="3"/>
        <v>2.7564281546089662</v>
      </c>
      <c r="H76">
        <f>-(1-G76/MAX(G$2:G76))*100</f>
        <v>-60.006781889920504</v>
      </c>
    </row>
    <row r="77" spans="1:8" x14ac:dyDescent="0.25">
      <c r="A77" s="4">
        <v>41428</v>
      </c>
      <c r="B77">
        <v>1</v>
      </c>
      <c r="C77" s="3">
        <v>0.90420487491671131</v>
      </c>
      <c r="D77">
        <v>1.2399876484944841</v>
      </c>
      <c r="F77">
        <f t="shared" si="2"/>
        <v>0.97868315069785083</v>
      </c>
      <c r="G77">
        <f t="shared" si="3"/>
        <v>2.6976697910249658</v>
      </c>
      <c r="H77">
        <f>-(1-G77/MAX(G$2:G77))*100</f>
        <v>-60.859311293481056</v>
      </c>
    </row>
    <row r="78" spans="1:8" x14ac:dyDescent="0.25">
      <c r="A78" s="4">
        <v>41431</v>
      </c>
      <c r="B78">
        <v>1</v>
      </c>
      <c r="C78" s="3">
        <v>0.91884466147429034</v>
      </c>
      <c r="D78">
        <v>1.8919327042976815</v>
      </c>
      <c r="F78">
        <f t="shared" si="2"/>
        <v>1.0674655681271306</v>
      </c>
      <c r="G78">
        <f t="shared" si="3"/>
        <v>2.8796696160958626</v>
      </c>
      <c r="H78">
        <f>-(1-G78/MAX(G$2:G78))*100</f>
        <v>-58.218662493008587</v>
      </c>
    </row>
    <row r="79" spans="1:8" x14ac:dyDescent="0.25">
      <c r="A79" s="4">
        <v>41432</v>
      </c>
      <c r="B79">
        <v>1</v>
      </c>
      <c r="C79" s="3">
        <v>0.7690255414312398</v>
      </c>
      <c r="D79">
        <v>0.8573006392847482</v>
      </c>
      <c r="F79">
        <f t="shared" si="2"/>
        <v>0.85901390875424521</v>
      </c>
      <c r="G79">
        <f t="shared" si="3"/>
        <v>2.4736762528433438</v>
      </c>
      <c r="H79">
        <f>-(1-G79/MAX(G$2:G79))*100</f>
        <v>-64.109249955138964</v>
      </c>
    </row>
    <row r="80" spans="1:8" x14ac:dyDescent="0.25">
      <c r="A80" s="4">
        <v>41436</v>
      </c>
      <c r="B80">
        <v>1</v>
      </c>
      <c r="C80" s="3">
        <v>0.95027246413865829</v>
      </c>
      <c r="D80">
        <v>1</v>
      </c>
      <c r="F80">
        <f t="shared" si="2"/>
        <v>0.97346210594243821</v>
      </c>
      <c r="G80">
        <f t="shared" si="3"/>
        <v>2.4080300945126809</v>
      </c>
      <c r="H80">
        <f>-(1-G80/MAX(G$2:G80))*100</f>
        <v>-65.061714877475907</v>
      </c>
    </row>
    <row r="81" spans="1:8" x14ac:dyDescent="0.25">
      <c r="A81" s="4">
        <v>41438</v>
      </c>
      <c r="B81">
        <v>1</v>
      </c>
      <c r="C81">
        <v>1</v>
      </c>
      <c r="D81">
        <v>0.75320069056511296</v>
      </c>
      <c r="F81">
        <f t="shared" si="2"/>
        <v>0.96934826274743402</v>
      </c>
      <c r="G81">
        <f t="shared" si="3"/>
        <v>2.3342197887594067</v>
      </c>
      <c r="H81">
        <f>-(1-G81/MAX(G$2:G81))*100</f>
        <v>-66.132634013106752</v>
      </c>
    </row>
    <row r="82" spans="1:8" x14ac:dyDescent="0.25">
      <c r="A82" s="4">
        <v>41443</v>
      </c>
      <c r="B82">
        <v>1</v>
      </c>
      <c r="C82" s="3">
        <v>0.93157491065479381</v>
      </c>
      <c r="D82">
        <v>1</v>
      </c>
      <c r="F82">
        <f t="shared" si="2"/>
        <v>0.96348385364126166</v>
      </c>
      <c r="G82">
        <f t="shared" si="3"/>
        <v>2.2489830773196049</v>
      </c>
      <c r="H82">
        <f>-(1-G82/MAX(G$2:G82))*100</f>
        <v>-67.369339706269102</v>
      </c>
    </row>
    <row r="83" spans="1:8" ht="15" customHeight="1" x14ac:dyDescent="0.25">
      <c r="A83" s="4">
        <v>41444</v>
      </c>
      <c r="B83" s="3">
        <v>0.58452050248376564</v>
      </c>
      <c r="C83" s="3">
        <v>1.1364523584035218</v>
      </c>
      <c r="D83">
        <v>1.4172389125306197</v>
      </c>
      <c r="F83">
        <f t="shared" si="2"/>
        <v>0.98248906167046557</v>
      </c>
      <c r="G83">
        <f t="shared" si="3"/>
        <v>2.2096012733484947</v>
      </c>
      <c r="H83">
        <f>-(1-G83/MAX(G$2:G83))*100</f>
        <v>-67.940733186324607</v>
      </c>
    </row>
    <row r="84" spans="1:8" x14ac:dyDescent="0.25">
      <c r="A84" s="4">
        <v>41445</v>
      </c>
      <c r="B84">
        <v>1</v>
      </c>
      <c r="C84">
        <v>1</v>
      </c>
      <c r="D84">
        <v>1.5362948994020091</v>
      </c>
      <c r="F84">
        <f t="shared" si="2"/>
        <v>1.0666062599488868</v>
      </c>
      <c r="G84">
        <f t="shared" si="3"/>
        <v>2.3567745501445359</v>
      </c>
      <c r="H84">
        <f>-(1-G84/MAX(G$2:G84))*100</f>
        <v>-65.805385327162227</v>
      </c>
    </row>
    <row r="85" spans="1:8" x14ac:dyDescent="0.25">
      <c r="A85" s="4">
        <v>41446</v>
      </c>
      <c r="B85">
        <v>1</v>
      </c>
      <c r="C85">
        <v>1</v>
      </c>
      <c r="D85">
        <v>0.9619929063470275</v>
      </c>
      <c r="F85">
        <f t="shared" si="2"/>
        <v>0.99527964176805461</v>
      </c>
      <c r="G85">
        <f t="shared" si="3"/>
        <v>2.3456497299959218</v>
      </c>
      <c r="H85">
        <f>-(1-G85/MAX(G$2:G85))*100</f>
        <v>-65.966796158021353</v>
      </c>
    </row>
    <row r="86" spans="1:8" x14ac:dyDescent="0.25">
      <c r="A86" s="4">
        <v>41452</v>
      </c>
      <c r="B86">
        <v>1</v>
      </c>
      <c r="C86" s="3">
        <v>2.3187344690140943</v>
      </c>
      <c r="D86">
        <v>1.2097794130196537</v>
      </c>
      <c r="F86">
        <f t="shared" si="2"/>
        <v>1.7298180087819595</v>
      </c>
      <c r="G86">
        <f t="shared" si="3"/>
        <v>4.057547145241486</v>
      </c>
      <c r="H86">
        <f>-(1-G86/MAX(G$2:G86))*100</f>
        <v>-41.12875109759797</v>
      </c>
    </row>
    <row r="87" spans="1:8" ht="15" customHeight="1" x14ac:dyDescent="0.25">
      <c r="A87" s="4">
        <v>41453</v>
      </c>
      <c r="B87" s="3">
        <v>1.6304488499339214</v>
      </c>
      <c r="C87" s="3">
        <v>1.0230735766396628</v>
      </c>
      <c r="D87">
        <v>0.97931821786935624</v>
      </c>
      <c r="F87">
        <f t="shared" si="2"/>
        <v>1.2254447051608826</v>
      </c>
      <c r="G87">
        <f t="shared" si="3"/>
        <v>4.9722996650768332</v>
      </c>
      <c r="H87">
        <f>-(1-G87/MAX(G$2:G87))*100</f>
        <v>-27.856539746343024</v>
      </c>
    </row>
    <row r="88" spans="1:8" ht="15" customHeight="1" x14ac:dyDescent="0.25">
      <c r="A88" s="4">
        <v>41456</v>
      </c>
      <c r="B88" s="3">
        <v>1.1758746710168921</v>
      </c>
      <c r="C88" s="3">
        <v>0.89219070225261099</v>
      </c>
      <c r="D88">
        <v>1</v>
      </c>
      <c r="F88">
        <f t="shared" si="2"/>
        <v>1.0026390217887724</v>
      </c>
      <c r="G88">
        <f t="shared" si="3"/>
        <v>4.9854216722332767</v>
      </c>
      <c r="H88">
        <f>-(1-G88/MAX(G$2:G88))*100</f>
        <v>-27.666151582816191</v>
      </c>
    </row>
    <row r="89" spans="1:8" ht="15" customHeight="1" x14ac:dyDescent="0.25">
      <c r="A89" s="4">
        <v>41457</v>
      </c>
      <c r="B89" s="3">
        <v>1.0836715267140566</v>
      </c>
      <c r="C89">
        <v>1</v>
      </c>
      <c r="D89">
        <v>1</v>
      </c>
      <c r="F89">
        <f t="shared" si="2"/>
        <v>1.0286271155031557</v>
      </c>
      <c r="G89">
        <f t="shared" si="3"/>
        <v>5.1281399142762343</v>
      </c>
      <c r="H89">
        <f>-(1-G89/MAX(G$2:G89))*100</f>
        <v>-25.595442149389712</v>
      </c>
    </row>
    <row r="90" spans="1:8" x14ac:dyDescent="0.25">
      <c r="A90" s="4">
        <v>41458</v>
      </c>
      <c r="B90">
        <v>1</v>
      </c>
      <c r="C90" s="3">
        <v>1.0385885678284015</v>
      </c>
      <c r="D90">
        <v>1.2221193784913984</v>
      </c>
      <c r="F90">
        <f t="shared" si="2"/>
        <v>1.0481799987486558</v>
      </c>
      <c r="G90">
        <f t="shared" si="3"/>
        <v>5.3752136889289952</v>
      </c>
      <c r="H90">
        <f>-(1-G90/MAX(G$2:G90))*100</f>
        <v>-22.010630645253016</v>
      </c>
    </row>
    <row r="91" spans="1:8" x14ac:dyDescent="0.25">
      <c r="A91" s="4">
        <v>41459</v>
      </c>
      <c r="B91">
        <v>1</v>
      </c>
      <c r="C91" s="3">
        <v>1.5438203321796335</v>
      </c>
      <c r="D91">
        <v>1.1301125959340725</v>
      </c>
      <c r="F91">
        <f t="shared" si="2"/>
        <v>1.3063781423727781</v>
      </c>
      <c r="G91">
        <f t="shared" si="3"/>
        <v>7.0220616737997883</v>
      </c>
      <c r="H91">
        <f>-(1-G91/MAX(G$2:G91))*100</f>
        <v>0</v>
      </c>
    </row>
    <row r="92" spans="1:8" x14ac:dyDescent="0.25">
      <c r="A92" s="4">
        <v>41460</v>
      </c>
      <c r="B92">
        <v>1</v>
      </c>
      <c r="C92" s="3">
        <v>1.3691772262346009</v>
      </c>
      <c r="D92">
        <v>1.0394878895095818</v>
      </c>
      <c r="F92">
        <f t="shared" si="2"/>
        <v>1.2019216978570939</v>
      </c>
      <c r="G92">
        <f t="shared" si="3"/>
        <v>8.4399682894306682</v>
      </c>
      <c r="H92">
        <f>-(1-G92/MAX(G$2:G92))*100</f>
        <v>0</v>
      </c>
    </row>
    <row r="93" spans="1:8" x14ac:dyDescent="0.25">
      <c r="A93" s="4">
        <v>41464</v>
      </c>
      <c r="B93">
        <v>1</v>
      </c>
      <c r="C93" s="3">
        <v>0.98886103196705966</v>
      </c>
      <c r="D93">
        <v>1.194724655144126</v>
      </c>
      <c r="F93">
        <f t="shared" si="2"/>
        <v>1.0182397496364382</v>
      </c>
      <c r="G93">
        <f t="shared" si="3"/>
        <v>8.5939111979693603</v>
      </c>
      <c r="H93">
        <f>-(1-G93/MAX(G$2:G93))*100</f>
        <v>0</v>
      </c>
    </row>
    <row r="94" spans="1:8" ht="15" customHeight="1" x14ac:dyDescent="0.25">
      <c r="A94" s="4">
        <v>41465</v>
      </c>
      <c r="B94" s="3">
        <v>0.72589180437655587</v>
      </c>
      <c r="C94" s="3">
        <v>1.4193821464402112</v>
      </c>
      <c r="D94">
        <v>0.95414468830699817</v>
      </c>
      <c r="F94">
        <f t="shared" si="2"/>
        <v>1.1243325041177545</v>
      </c>
      <c r="G94">
        <f t="shared" si="3"/>
        <v>9.6624136973785024</v>
      </c>
      <c r="H94">
        <f>-(1-G94/MAX(G$2:G94))*100</f>
        <v>0</v>
      </c>
    </row>
    <row r="95" spans="1:8" x14ac:dyDescent="0.25">
      <c r="A95" s="4">
        <v>41466</v>
      </c>
      <c r="B95">
        <v>1</v>
      </c>
      <c r="C95">
        <v>1</v>
      </c>
      <c r="D95">
        <v>2.3676136933024829</v>
      </c>
      <c r="F95">
        <f t="shared" si="2"/>
        <v>1.1698536087586484</v>
      </c>
      <c r="G95">
        <f t="shared" si="3"/>
        <v>11.303609533197235</v>
      </c>
      <c r="H95">
        <f>-(1-G95/MAX(G$2:G95))*100</f>
        <v>0</v>
      </c>
    </row>
    <row r="96" spans="1:8" x14ac:dyDescent="0.25">
      <c r="A96" s="4">
        <v>41470</v>
      </c>
      <c r="B96">
        <v>1</v>
      </c>
      <c r="C96">
        <v>1</v>
      </c>
      <c r="D96">
        <v>0.84505939353677806</v>
      </c>
      <c r="F96">
        <f t="shared" si="2"/>
        <v>0.98075684344657699</v>
      </c>
      <c r="G96">
        <f t="shared" si="3"/>
        <v>11.086092405331156</v>
      </c>
      <c r="H96">
        <f>-(1-G96/MAX(G$2:G96))*100</f>
        <v>-1.9243156553423013</v>
      </c>
    </row>
    <row r="97" spans="1:8" x14ac:dyDescent="0.25">
      <c r="A97" s="4">
        <v>41471</v>
      </c>
      <c r="B97">
        <v>1</v>
      </c>
      <c r="C97" s="3">
        <v>1.9442662329638467</v>
      </c>
      <c r="D97">
        <v>0.99748264704376421</v>
      </c>
      <c r="F97">
        <f t="shared" si="2"/>
        <v>1.503610334700054</v>
      </c>
      <c r="G97">
        <f t="shared" si="3"/>
        <v>16.669163112095706</v>
      </c>
      <c r="H97">
        <f>-(1-G97/MAX(G$2:G97))*100</f>
        <v>0</v>
      </c>
    </row>
    <row r="98" spans="1:8" x14ac:dyDescent="0.25">
      <c r="A98" s="4">
        <v>41472</v>
      </c>
      <c r="B98">
        <v>1</v>
      </c>
      <c r="C98" s="3">
        <v>0.86513892274404081</v>
      </c>
      <c r="D98">
        <v>0.87660034528255648</v>
      </c>
      <c r="F98">
        <f t="shared" si="2"/>
        <v>0.91270333836035489</v>
      </c>
      <c r="G98">
        <f t="shared" si="3"/>
        <v>15.214000820083033</v>
      </c>
      <c r="H98">
        <f>-(1-G98/MAX(G$2:G98))*100</f>
        <v>-8.7296661639645112</v>
      </c>
    </row>
    <row r="99" spans="1:8" x14ac:dyDescent="0.25">
      <c r="A99" s="4">
        <v>41479</v>
      </c>
      <c r="B99">
        <v>1</v>
      </c>
      <c r="C99" s="3">
        <v>0.3698526655650779</v>
      </c>
      <c r="D99">
        <v>0.5026993914887028</v>
      </c>
      <c r="F99">
        <f t="shared" si="2"/>
        <v>0.60194840539864658</v>
      </c>
      <c r="G99">
        <f t="shared" si="3"/>
        <v>9.1580435333826831</v>
      </c>
      <c r="H99">
        <f>-(1-G99/MAX(G$2:G99))*100</f>
        <v>-45.059968087196303</v>
      </c>
    </row>
    <row r="100" spans="1:8" ht="15" customHeight="1" x14ac:dyDescent="0.25">
      <c r="A100" s="4">
        <v>41480</v>
      </c>
      <c r="B100" s="3">
        <v>1.0919979057913618</v>
      </c>
      <c r="C100">
        <v>1</v>
      </c>
      <c r="D100">
        <v>0.96989048424894364</v>
      </c>
      <c r="F100">
        <f t="shared" si="2"/>
        <v>1.0277363625218225</v>
      </c>
      <c r="G100">
        <f t="shared" si="3"/>
        <v>9.412054348815218</v>
      </c>
      <c r="H100">
        <f>-(1-G100/MAX(G$2:G100))*100</f>
        <v>-43.536131445102278</v>
      </c>
    </row>
    <row r="101" spans="1:8" x14ac:dyDescent="0.25">
      <c r="A101" s="4">
        <v>41486</v>
      </c>
      <c r="B101">
        <v>1</v>
      </c>
      <c r="C101" s="3">
        <v>0.9184468411873995</v>
      </c>
      <c r="D101">
        <v>0.87660034528255648</v>
      </c>
      <c r="F101">
        <f t="shared" si="2"/>
        <v>0.94115197258073069</v>
      </c>
      <c r="G101">
        <f t="shared" si="3"/>
        <v>8.8581735164244879</v>
      </c>
      <c r="H101">
        <f>-(1-G101/MAX(G$2:G101))*100</f>
        <v>-46.858918730018914</v>
      </c>
    </row>
    <row r="102" spans="1:8" ht="15" customHeight="1" x14ac:dyDescent="0.25">
      <c r="A102" s="4">
        <v>41487</v>
      </c>
      <c r="B102" s="3">
        <v>0.79962690899926236</v>
      </c>
      <c r="C102">
        <v>1</v>
      </c>
      <c r="D102">
        <v>0.75320069056511296</v>
      </c>
      <c r="F102">
        <f t="shared" si="2"/>
        <v>0.90079326391790382</v>
      </c>
      <c r="G102">
        <f t="shared" si="3"/>
        <v>7.9793830342111498</v>
      </c>
      <c r="H102">
        <f>-(1-G102/MAX(G$2:G102))*100</f>
        <v>-52.130871954687152</v>
      </c>
    </row>
    <row r="103" spans="1:8" ht="15" customHeight="1" x14ac:dyDescent="0.25">
      <c r="A103" s="4">
        <v>41488</v>
      </c>
      <c r="B103" s="3">
        <v>1.0880911787332408</v>
      </c>
      <c r="C103" s="3">
        <v>1.0083542260247056</v>
      </c>
      <c r="D103">
        <v>0.75320069056511296</v>
      </c>
      <c r="F103">
        <f t="shared" si="2"/>
        <v>1.0039458606944227</v>
      </c>
      <c r="G103">
        <f t="shared" si="3"/>
        <v>8.0108685680915865</v>
      </c>
      <c r="H103">
        <f>-(1-G103/MAX(G$2:G103))*100</f>
        <v>-51.941987043856862</v>
      </c>
    </row>
    <row r="104" spans="1:8" x14ac:dyDescent="0.25">
      <c r="A104" s="4">
        <v>41493</v>
      </c>
      <c r="B104">
        <v>1</v>
      </c>
      <c r="C104" s="3">
        <v>0.68572197335632024</v>
      </c>
      <c r="D104">
        <v>1.4358475804620101</v>
      </c>
      <c r="F104">
        <f t="shared" si="2"/>
        <v>0.88641143845465209</v>
      </c>
      <c r="G104">
        <f t="shared" si="3"/>
        <v>7.100925530713222</v>
      </c>
      <c r="H104">
        <f>-(1-G104/MAX(G$2:G104))*100</f>
        <v>-57.400827606272856</v>
      </c>
    </row>
    <row r="105" spans="1:8" ht="15" customHeight="1" x14ac:dyDescent="0.25">
      <c r="A105" s="4">
        <v>41498</v>
      </c>
      <c r="B105" s="3">
        <v>0.72493242569187322</v>
      </c>
      <c r="C105">
        <v>1</v>
      </c>
      <c r="D105">
        <v>1</v>
      </c>
      <c r="F105">
        <f t="shared" si="2"/>
        <v>0.90588928415137993</v>
      </c>
      <c r="G105">
        <f t="shared" si="3"/>
        <v>6.432652345830058</v>
      </c>
      <c r="H105">
        <f>-(1-G105/MAX(G$2:G105))*100</f>
        <v>-61.409866214805298</v>
      </c>
    </row>
    <row r="106" spans="1:8" x14ac:dyDescent="0.25">
      <c r="A106" s="4">
        <v>41500</v>
      </c>
      <c r="B106">
        <v>1</v>
      </c>
      <c r="C106" s="3">
        <v>2.16521562030296</v>
      </c>
      <c r="D106">
        <v>1.1890482710271233</v>
      </c>
      <c r="F106">
        <f t="shared" si="2"/>
        <v>1.6453154414389752</v>
      </c>
      <c r="G106">
        <f t="shared" si="3"/>
        <v>10.583742234002841</v>
      </c>
      <c r="H106">
        <f>-(1-G106/MAX(G$2:G106))*100</f>
        <v>-36.507056996023266</v>
      </c>
    </row>
    <row r="107" spans="1:8" ht="15" customHeight="1" x14ac:dyDescent="0.25">
      <c r="A107" s="4">
        <v>41501</v>
      </c>
      <c r="B107" s="3">
        <v>1.411162293435166</v>
      </c>
      <c r="C107" s="3">
        <v>0.76528603073446688</v>
      </c>
      <c r="D107">
        <v>0.87660034528255648</v>
      </c>
      <c r="F107">
        <f t="shared" si="2"/>
        <v>1.000088957215602</v>
      </c>
      <c r="G107">
        <f t="shared" si="3"/>
        <v>10.584683734242628</v>
      </c>
      <c r="H107">
        <f>-(1-G107/MAX(G$2:G107))*100</f>
        <v>-36.501408840603254</v>
      </c>
    </row>
    <row r="108" spans="1:8" ht="15" customHeight="1" x14ac:dyDescent="0.25">
      <c r="A108" s="4">
        <v>41508</v>
      </c>
      <c r="B108" s="3">
        <v>1.0246697376061109</v>
      </c>
      <c r="C108">
        <v>1</v>
      </c>
      <c r="D108">
        <v>1</v>
      </c>
      <c r="F108">
        <f t="shared" si="2"/>
        <v>1.0084404349312592</v>
      </c>
      <c r="G108">
        <f t="shared" si="3"/>
        <v>10.674023068569461</v>
      </c>
      <c r="H108">
        <f>-(1-G108/MAX(G$2:G108))*100</f>
        <v>-35.96545311369573</v>
      </c>
    </row>
    <row r="109" spans="1:8" ht="15" customHeight="1" x14ac:dyDescent="0.25">
      <c r="A109" s="4">
        <v>41509</v>
      </c>
      <c r="B109" s="3">
        <v>1.0661628657186086</v>
      </c>
      <c r="C109" s="3">
        <v>0.72916394868478762</v>
      </c>
      <c r="D109">
        <v>0.5405584055560142</v>
      </c>
      <c r="F109">
        <f t="shared" si="2"/>
        <v>0.82103941842987349</v>
      </c>
      <c r="G109">
        <f t="shared" si="3"/>
        <v>8.7637936925253239</v>
      </c>
      <c r="H109">
        <f>-(1-G109/MAX(G$2:G109))*100</f>
        <v>-47.425112865048277</v>
      </c>
    </row>
    <row r="110" spans="1:8" ht="15" customHeight="1" x14ac:dyDescent="0.25">
      <c r="A110" s="4">
        <v>41513</v>
      </c>
      <c r="B110" s="3">
        <v>1.118552137242383</v>
      </c>
      <c r="C110" s="3">
        <v>0.88224519508034305</v>
      </c>
      <c r="D110">
        <v>0.99012802762260455</v>
      </c>
      <c r="F110">
        <f t="shared" si="2"/>
        <v>0.97649322524351967</v>
      </c>
      <c r="G110">
        <f t="shared" si="3"/>
        <v>8.5577851681828676</v>
      </c>
      <c r="H110">
        <f>-(1-G110/MAX(G$2:G110))*100</f>
        <v>-48.66097889477696</v>
      </c>
    </row>
    <row r="111" spans="1:8" ht="15" customHeight="1" x14ac:dyDescent="0.25">
      <c r="A111" s="4">
        <v>41514</v>
      </c>
      <c r="B111" s="3">
        <v>0.80288194382229161</v>
      </c>
      <c r="C111" s="3">
        <v>0.8587737981537894</v>
      </c>
      <c r="D111">
        <v>0.75320069056511296</v>
      </c>
      <c r="F111">
        <f t="shared" si="2"/>
        <v>0.82653928060460313</v>
      </c>
      <c r="G111">
        <f t="shared" si="3"/>
        <v>7.0733455964786103</v>
      </c>
      <c r="H111">
        <f>-(1-G111/MAX(G$2:G111))*100</f>
        <v>-57.566282428744422</v>
      </c>
    </row>
    <row r="112" spans="1:8" ht="15" customHeight="1" x14ac:dyDescent="0.25">
      <c r="A112" s="4">
        <v>41521</v>
      </c>
      <c r="B112" s="3">
        <v>1.1188940872164246</v>
      </c>
      <c r="C112">
        <v>1</v>
      </c>
      <c r="D112">
        <v>1</v>
      </c>
      <c r="F112">
        <f t="shared" si="2"/>
        <v>1.040678048000893</v>
      </c>
      <c r="G112">
        <f t="shared" si="3"/>
        <v>7.3610754881790728</v>
      </c>
      <c r="H112">
        <f>-(1-G112/MAX(G$2:G112))*100</f>
        <v>-55.840161628524541</v>
      </c>
    </row>
    <row r="113" spans="1:8" ht="15" customHeight="1" x14ac:dyDescent="0.25">
      <c r="A113" s="4">
        <v>41522</v>
      </c>
      <c r="B113" s="3">
        <v>1.0267944187574358</v>
      </c>
      <c r="C113" s="3">
        <v>0.74261027438169536</v>
      </c>
      <c r="D113">
        <v>1.2039055894551038</v>
      </c>
      <c r="F113">
        <f t="shared" si="2"/>
        <v>0.89713164427617498</v>
      </c>
      <c r="G113">
        <f t="shared" si="3"/>
        <v>6.603853756351139</v>
      </c>
      <c r="H113">
        <f>-(1-G113/MAX(G$2:G113))*100</f>
        <v>-60.382811590828098</v>
      </c>
    </row>
    <row r="114" spans="1:8" x14ac:dyDescent="0.25">
      <c r="A114" s="4">
        <v>41523</v>
      </c>
      <c r="B114">
        <v>1</v>
      </c>
      <c r="C114" s="3">
        <v>1.2378965315606587</v>
      </c>
      <c r="D114">
        <v>0.87660034528255648</v>
      </c>
      <c r="F114">
        <f t="shared" si="2"/>
        <v>1.1116314746625335</v>
      </c>
      <c r="G114">
        <f t="shared" si="3"/>
        <v>7.341051689628328</v>
      </c>
      <c r="H114">
        <f>-(1-G114/MAX(G$2:G114))*100</f>
        <v>-55.960286426728814</v>
      </c>
    </row>
    <row r="115" spans="1:8" ht="15" customHeight="1" x14ac:dyDescent="0.25">
      <c r="A115" s="4">
        <v>41526</v>
      </c>
      <c r="B115" s="3">
        <v>0.72589180437655587</v>
      </c>
      <c r="C115">
        <v>1</v>
      </c>
      <c r="D115">
        <v>1</v>
      </c>
      <c r="F115">
        <f t="shared" si="2"/>
        <v>0.90621752285986634</v>
      </c>
      <c r="G115">
        <f t="shared" si="3"/>
        <v>6.6525896773612194</v>
      </c>
      <c r="H115">
        <f>-(1-G115/MAX(G$2:G115))*100</f>
        <v>-60.090439858172154</v>
      </c>
    </row>
    <row r="116" spans="1:8" x14ac:dyDescent="0.25">
      <c r="A116" s="4">
        <v>41528</v>
      </c>
      <c r="B116">
        <v>1</v>
      </c>
      <c r="C116" s="3">
        <v>0.72431054118472105</v>
      </c>
      <c r="D116">
        <v>0.87660034528255648</v>
      </c>
      <c r="F116">
        <f t="shared" si="2"/>
        <v>0.83754799124085522</v>
      </c>
      <c r="G116">
        <f t="shared" si="3"/>
        <v>5.5718631208235383</v>
      </c>
      <c r="H116">
        <f>-(1-G116/MAX(G$2:G116))*100</f>
        <v>-66.573828071905979</v>
      </c>
    </row>
    <row r="117" spans="1:8" ht="15" customHeight="1" x14ac:dyDescent="0.25">
      <c r="A117" s="4">
        <v>41530</v>
      </c>
      <c r="B117" s="3">
        <v>1.411162293435166</v>
      </c>
      <c r="C117">
        <v>1</v>
      </c>
      <c r="D117">
        <v>1</v>
      </c>
      <c r="F117">
        <f t="shared" si="2"/>
        <v>1.140673743207097</v>
      </c>
      <c r="G117">
        <f t="shared" si="3"/>
        <v>6.3556779626673627</v>
      </c>
      <c r="H117">
        <f>-(1-G117/MAX(G$2:G117))*100</f>
        <v>-61.871643345697017</v>
      </c>
    </row>
    <row r="118" spans="1:8" ht="15" customHeight="1" x14ac:dyDescent="0.25">
      <c r="A118" s="4">
        <v>41533</v>
      </c>
      <c r="B118" s="3">
        <v>1.0637647616421477</v>
      </c>
      <c r="C118">
        <v>1</v>
      </c>
      <c r="D118">
        <v>1</v>
      </c>
      <c r="F118">
        <f t="shared" si="2"/>
        <v>1.0218162795301784</v>
      </c>
      <c r="G118">
        <f t="shared" si="3"/>
        <v>6.4943352097047082</v>
      </c>
      <c r="H118">
        <f>-(1-G118/MAX(G$2:G118))*100</f>
        <v>-61.039824458900391</v>
      </c>
    </row>
    <row r="119" spans="1:8" x14ac:dyDescent="0.25">
      <c r="A119" s="4">
        <v>41535</v>
      </c>
      <c r="B119">
        <v>1</v>
      </c>
      <c r="C119" s="3">
        <v>1.0763814950830211</v>
      </c>
      <c r="D119">
        <v>1.3976430473614896</v>
      </c>
      <c r="F119">
        <f t="shared" si="2"/>
        <v>1.0901483299478012</v>
      </c>
      <c r="G119">
        <f t="shared" si="3"/>
        <v>7.0797886829807908</v>
      </c>
      <c r="H119">
        <f>-(1-G119/MAX(G$2:G119))*100</f>
        <v>-57.527629699397096</v>
      </c>
    </row>
    <row r="120" spans="1:8" x14ac:dyDescent="0.25">
      <c r="A120" s="4">
        <v>41536</v>
      </c>
      <c r="B120">
        <v>1</v>
      </c>
      <c r="C120">
        <v>1</v>
      </c>
      <c r="D120">
        <v>1.8781119429693276</v>
      </c>
      <c r="F120">
        <f t="shared" si="2"/>
        <v>1.1090589312769712</v>
      </c>
      <c r="G120">
        <f t="shared" si="3"/>
        <v>7.851902870413471</v>
      </c>
      <c r="H120">
        <f>-(1-G120/MAX(G$2:G120))*100</f>
        <v>-52.895638385613573</v>
      </c>
    </row>
    <row r="121" spans="1:8" ht="15" customHeight="1" x14ac:dyDescent="0.25">
      <c r="A121" s="4">
        <v>41541</v>
      </c>
      <c r="B121" s="3">
        <v>1.0540678415867251</v>
      </c>
      <c r="C121">
        <v>1</v>
      </c>
      <c r="D121">
        <v>1</v>
      </c>
      <c r="F121">
        <f t="shared" si="2"/>
        <v>1.0184986067841555</v>
      </c>
      <c r="G121">
        <f t="shared" si="3"/>
        <v>7.9971521341206318</v>
      </c>
      <c r="H121">
        <f>-(1-G121/MAX(G$2:G121))*100</f>
        <v>-52.024273322290384</v>
      </c>
    </row>
    <row r="122" spans="1:8" ht="15" customHeight="1" x14ac:dyDescent="0.25">
      <c r="A122" s="4">
        <v>41543</v>
      </c>
      <c r="B122" s="3">
        <v>1.0253546654599237</v>
      </c>
      <c r="C122">
        <v>1</v>
      </c>
      <c r="D122">
        <v>1.1085916961513502</v>
      </c>
      <c r="F122">
        <f t="shared" si="2"/>
        <v>1.0221615431540787</v>
      </c>
      <c r="G122">
        <f t="shared" si="3"/>
        <v>8.1743813662506781</v>
      </c>
      <c r="H122">
        <f>-(1-G122/MAX(G$2:G122))*100</f>
        <v>-50.961057185174027</v>
      </c>
    </row>
    <row r="123" spans="1:8" ht="15" customHeight="1" x14ac:dyDescent="0.25">
      <c r="A123" s="4">
        <v>41544</v>
      </c>
      <c r="B123" s="3">
        <v>1.2741081956234441</v>
      </c>
      <c r="C123" s="3">
        <v>1.890958314520488</v>
      </c>
      <c r="D123">
        <v>0.87660034528255648</v>
      </c>
      <c r="F123">
        <f t="shared" si="2"/>
        <v>1.5539309623250719</v>
      </c>
      <c r="G123">
        <f t="shared" si="3"/>
        <v>12.702424302870051</v>
      </c>
      <c r="H123">
        <f>-(1-G123/MAX(G$2:G123))*100</f>
        <v>-23.796868400353322</v>
      </c>
    </row>
    <row r="124" spans="1:8" x14ac:dyDescent="0.25">
      <c r="A124" s="4">
        <v>41547</v>
      </c>
      <c r="B124">
        <v>1</v>
      </c>
      <c r="C124" s="3">
        <v>0.7899508885216926</v>
      </c>
      <c r="D124">
        <v>1.0345519033208841</v>
      </c>
      <c r="F124">
        <f t="shared" si="2"/>
        <v>0.89219514479604622</v>
      </c>
      <c r="G124">
        <f t="shared" si="3"/>
        <v>11.333041290159962</v>
      </c>
      <c r="H124">
        <f>-(1-G124/MAX(G$2:G124))*100</f>
        <v>-32.01193596854106</v>
      </c>
    </row>
    <row r="125" spans="1:8" x14ac:dyDescent="0.25">
      <c r="A125" s="4">
        <v>41549</v>
      </c>
      <c r="B125">
        <v>1</v>
      </c>
      <c r="C125" s="3">
        <v>0.93181360282692782</v>
      </c>
      <c r="D125">
        <v>1.1281382014585934</v>
      </c>
      <c r="F125">
        <f t="shared" si="2"/>
        <v>0.97952562327761949</v>
      </c>
      <c r="G125">
        <f t="shared" si="3"/>
        <v>11.101004333374933</v>
      </c>
      <c r="H125">
        <f>-(1-G125/MAX(G$2:G125))*100</f>
        <v>-33.403949204146485</v>
      </c>
    </row>
    <row r="126" spans="1:8" ht="15" customHeight="1" x14ac:dyDescent="0.25">
      <c r="A126" s="4">
        <v>41551</v>
      </c>
      <c r="B126" s="3">
        <v>1.1011805303447482</v>
      </c>
      <c r="C126" s="3">
        <v>0.841508397702731</v>
      </c>
      <c r="D126">
        <v>1</v>
      </c>
      <c r="F126">
        <f t="shared" si="2"/>
        <v>0.95003597816563234</v>
      </c>
      <c r="G126">
        <f t="shared" si="3"/>
        <v>10.546353510478777</v>
      </c>
      <c r="H126">
        <f>-(1-G126/MAX(G$2:G126))*100</f>
        <v>-36.731355740193173</v>
      </c>
    </row>
    <row r="127" spans="1:8" x14ac:dyDescent="0.25">
      <c r="A127" s="4">
        <v>41556</v>
      </c>
      <c r="B127">
        <v>1</v>
      </c>
      <c r="C127" s="3">
        <v>1.1662888799203266</v>
      </c>
      <c r="D127">
        <v>1.0987197237739548</v>
      </c>
      <c r="F127">
        <f t="shared" si="2"/>
        <v>1.1010034648076241</v>
      </c>
      <c r="G127">
        <f t="shared" si="3"/>
        <v>11.611571756123183</v>
      </c>
      <c r="H127">
        <f>-(1-G127/MAX(G$2:G127))*100</f>
        <v>-30.341003456271686</v>
      </c>
    </row>
    <row r="128" spans="1:8" ht="15" customHeight="1" x14ac:dyDescent="0.25">
      <c r="A128" s="4">
        <v>41558</v>
      </c>
      <c r="B128" s="3">
        <v>1.0579050136902077</v>
      </c>
      <c r="C128">
        <v>1</v>
      </c>
      <c r="D128">
        <v>1</v>
      </c>
      <c r="F128">
        <f t="shared" si="2"/>
        <v>1.0198114443899893</v>
      </c>
      <c r="G128">
        <f t="shared" si="3"/>
        <v>11.841613764249988</v>
      </c>
      <c r="H128">
        <f>-(1-G128/MAX(G$2:G128))*100</f>
        <v>-28.96095811998315</v>
      </c>
    </row>
    <row r="129" spans="1:8" ht="15" customHeight="1" x14ac:dyDescent="0.25">
      <c r="A129" s="4">
        <v>41562</v>
      </c>
      <c r="B129" s="3">
        <v>1.1148513339662229</v>
      </c>
      <c r="C129" s="3">
        <v>1.2955804731598151</v>
      </c>
      <c r="D129">
        <v>1</v>
      </c>
      <c r="F129">
        <f t="shared" si="2"/>
        <v>1.1970361811837233</v>
      </c>
      <c r="G129">
        <f t="shared" si="3"/>
        <v>14.174840119410421</v>
      </c>
      <c r="H129">
        <f>-(1-G129/MAX(G$2:G129))*100</f>
        <v>-14.963696592994047</v>
      </c>
    </row>
    <row r="130" spans="1:8" x14ac:dyDescent="0.25">
      <c r="A130" s="4">
        <v>41563</v>
      </c>
      <c r="B130">
        <v>1</v>
      </c>
      <c r="C130" s="3">
        <v>0.77403807704606331</v>
      </c>
      <c r="D130">
        <v>1.0394878895095818</v>
      </c>
      <c r="F130">
        <f t="shared" ref="F130:F193" si="4">$B130*$K$2+$C130*$L$2+$D130*$M$2</f>
        <v>0.88431605014305026</v>
      </c>
      <c r="G130">
        <f t="shared" si="3"/>
        <v>12.535038625806266</v>
      </c>
      <c r="H130">
        <f>-(1-G130/MAX(G$2:G130))*100</f>
        <v>-24.801032052350493</v>
      </c>
    </row>
    <row r="131" spans="1:8" ht="15" customHeight="1" x14ac:dyDescent="0.25">
      <c r="A131" s="4">
        <v>41564</v>
      </c>
      <c r="B131" s="3">
        <v>0.72599459494991547</v>
      </c>
      <c r="C131" s="3">
        <v>1.1925450188551157</v>
      </c>
      <c r="D131">
        <v>1.3242942925974417</v>
      </c>
      <c r="F131">
        <f t="shared" si="4"/>
        <v>1.0492838568732323</v>
      </c>
      <c r="G131">
        <f t="shared" si="3"/>
        <v>13.152813675340941</v>
      </c>
      <c r="H131">
        <f>-(1-G131/MAX(G$2:G131))*100</f>
        <v>-21.094936879003747</v>
      </c>
    </row>
    <row r="132" spans="1:8" x14ac:dyDescent="0.25">
      <c r="A132" s="4">
        <v>41569</v>
      </c>
      <c r="B132">
        <v>1</v>
      </c>
      <c r="C132" s="3">
        <v>1.3106976440616629</v>
      </c>
      <c r="D132">
        <v>1.508998895778511</v>
      </c>
      <c r="F132">
        <f t="shared" si="4"/>
        <v>1.2290250073841806</v>
      </c>
      <c r="G132">
        <f t="shared" ref="G132:G195" si="5">F132*G131</f>
        <v>16.16513692445865</v>
      </c>
      <c r="H132">
        <f>-(1-G132/MAX(G$2:G132))*100</f>
        <v>-3.0237042150683457</v>
      </c>
    </row>
    <row r="133" spans="1:8" ht="15" customHeight="1" x14ac:dyDescent="0.25">
      <c r="A133" s="4">
        <v>41575</v>
      </c>
      <c r="B133" s="3">
        <v>0.58595922787554366</v>
      </c>
      <c r="C133">
        <v>1</v>
      </c>
      <c r="D133">
        <v>1</v>
      </c>
      <c r="F133">
        <f t="shared" si="4"/>
        <v>0.85834144543685176</v>
      </c>
      <c r="G133">
        <f t="shared" si="5"/>
        <v>13.875206993424463</v>
      </c>
      <c r="H133">
        <f>-(1-G133/MAX(G$2:G133))*100</f>
        <v>-16.761226102850092</v>
      </c>
    </row>
    <row r="134" spans="1:8" x14ac:dyDescent="0.25">
      <c r="A134" s="4">
        <v>41576</v>
      </c>
      <c r="B134">
        <v>1</v>
      </c>
      <c r="C134" s="3">
        <v>1.5585396827945899</v>
      </c>
      <c r="D134">
        <v>1.0932407791045007</v>
      </c>
      <c r="F134">
        <f t="shared" si="4"/>
        <v>1.3096539910807006</v>
      </c>
      <c r="G134">
        <f t="shared" si="5"/>
        <v>18.171720216009195</v>
      </c>
      <c r="H134">
        <f>-(1-G134/MAX(G$2:G134))*100</f>
        <v>0</v>
      </c>
    </row>
    <row r="135" spans="1:8" x14ac:dyDescent="0.25">
      <c r="A135" s="4">
        <v>41577</v>
      </c>
      <c r="B135">
        <v>1</v>
      </c>
      <c r="C135" s="3">
        <v>0.88304083565412472</v>
      </c>
      <c r="D135">
        <v>1.0888477513965593</v>
      </c>
      <c r="F135">
        <f t="shared" si="4"/>
        <v>0.9486174876767699</v>
      </c>
      <c r="G135">
        <f t="shared" si="5"/>
        <v>17.238011578075813</v>
      </c>
      <c r="H135">
        <f>-(1-G135/MAX(G$2:G135))*100</f>
        <v>-5.1382512323230101</v>
      </c>
    </row>
    <row r="136" spans="1:8" x14ac:dyDescent="0.25">
      <c r="A136" s="4">
        <v>41582</v>
      </c>
      <c r="B136">
        <v>1</v>
      </c>
      <c r="C136">
        <v>1</v>
      </c>
      <c r="D136">
        <v>0.93583217954692943</v>
      </c>
      <c r="F136">
        <f t="shared" si="4"/>
        <v>0.9920305564534142</v>
      </c>
      <c r="G136">
        <f t="shared" si="5"/>
        <v>17.100634217948947</v>
      </c>
      <c r="H136">
        <f>-(1-G136/MAX(G$2:G136))*100</f>
        <v>-5.8942465838574094</v>
      </c>
    </row>
    <row r="137" spans="1:8" x14ac:dyDescent="0.25">
      <c r="A137" s="4">
        <v>41583</v>
      </c>
      <c r="B137">
        <v>1</v>
      </c>
      <c r="C137" s="3">
        <v>0.91287735717092888</v>
      </c>
      <c r="D137">
        <v>1.15301557184963</v>
      </c>
      <c r="F137">
        <f t="shared" si="4"/>
        <v>0.97250968525590609</v>
      </c>
      <c r="G137">
        <f t="shared" si="5"/>
        <v>16.630532400973909</v>
      </c>
      <c r="H137">
        <f>-(1-G137/MAX(G$2:G137))*100</f>
        <v>-8.48124336449726</v>
      </c>
    </row>
    <row r="138" spans="1:8" ht="15" customHeight="1" x14ac:dyDescent="0.25">
      <c r="A138" s="4">
        <v>41584</v>
      </c>
      <c r="B138" s="3">
        <v>1.630689037240336</v>
      </c>
      <c r="C138">
        <v>1</v>
      </c>
      <c r="D138">
        <v>1</v>
      </c>
      <c r="F138">
        <f t="shared" si="4"/>
        <v>1.2157819106234424</v>
      </c>
      <c r="G138">
        <f t="shared" si="5"/>
        <v>20.219100457141124</v>
      </c>
      <c r="H138">
        <f>-(1-G138/MAX(G$2:G138))*100</f>
        <v>0</v>
      </c>
    </row>
    <row r="139" spans="1:8" ht="15" customHeight="1" x14ac:dyDescent="0.25">
      <c r="A139" s="4">
        <v>41585</v>
      </c>
      <c r="B139" s="3">
        <v>1.1130696306946706</v>
      </c>
      <c r="C139" s="3">
        <v>0.78756396680034857</v>
      </c>
      <c r="D139">
        <v>0.87660034528255648</v>
      </c>
      <c r="F139">
        <f t="shared" si="4"/>
        <v>0.90998948282978853</v>
      </c>
      <c r="G139">
        <f t="shared" si="5"/>
        <v>18.399168768277391</v>
      </c>
      <c r="H139">
        <f>-(1-G139/MAX(G$2:G139))*100</f>
        <v>-9.0010517170211468</v>
      </c>
    </row>
    <row r="140" spans="1:8" x14ac:dyDescent="0.25">
      <c r="A140" s="4">
        <v>41586</v>
      </c>
      <c r="B140">
        <v>1</v>
      </c>
      <c r="C140" s="3">
        <v>0.85797815758000784</v>
      </c>
      <c r="D140">
        <v>0.87660034528255648</v>
      </c>
      <c r="F140">
        <f t="shared" si="4"/>
        <v>0.9088818800322449</v>
      </c>
      <c r="G140">
        <f t="shared" si="5"/>
        <v>16.72267110114252</v>
      </c>
      <c r="H140">
        <f>-(1-G140/MAX(G$2:G140))*100</f>
        <v>-17.292704803609162</v>
      </c>
    </row>
    <row r="141" spans="1:8" ht="15" customHeight="1" x14ac:dyDescent="0.25">
      <c r="A141" s="4">
        <v>41590</v>
      </c>
      <c r="B141" s="3">
        <v>1.069931510773187</v>
      </c>
      <c r="C141" s="3">
        <v>1.4181091215221611</v>
      </c>
      <c r="D141">
        <v>0.86253278464476835</v>
      </c>
      <c r="F141">
        <f t="shared" si="4"/>
        <v>1.2299838329946384</v>
      </c>
      <c r="G141">
        <f t="shared" si="5"/>
        <v>20.568615098891947</v>
      </c>
      <c r="H141">
        <f>-(1-G141/MAX(G$2:G141))*100</f>
        <v>0</v>
      </c>
    </row>
    <row r="142" spans="1:8" x14ac:dyDescent="0.25">
      <c r="A142" s="4">
        <v>41591</v>
      </c>
      <c r="B142">
        <v>1</v>
      </c>
      <c r="C142" s="3">
        <v>0.68333505163497521</v>
      </c>
      <c r="D142">
        <v>1.2606200707632405</v>
      </c>
      <c r="F142">
        <f t="shared" si="4"/>
        <v>0.86337487775350807</v>
      </c>
      <c r="G142">
        <f t="shared" si="5"/>
        <v>17.758425546564794</v>
      </c>
      <c r="H142">
        <f>-(1-G142/MAX(G$2:G142))*100</f>
        <v>-13.662512224649193</v>
      </c>
    </row>
    <row r="143" spans="1:8" x14ac:dyDescent="0.25">
      <c r="A143" s="4">
        <v>41592</v>
      </c>
      <c r="B143">
        <v>1</v>
      </c>
      <c r="C143">
        <v>1</v>
      </c>
      <c r="D143">
        <v>0.78281660769729944</v>
      </c>
      <c r="F143">
        <f t="shared" si="4"/>
        <v>0.973026472537593</v>
      </c>
      <c r="G143">
        <f t="shared" si="5"/>
        <v>17.27941816739542</v>
      </c>
      <c r="H143">
        <f>-(1-G143/MAX(G$2:G143))*100</f>
        <v>-15.991338822192846</v>
      </c>
    </row>
    <row r="144" spans="1:8" x14ac:dyDescent="0.25">
      <c r="A144" s="4">
        <v>41593</v>
      </c>
      <c r="B144">
        <v>1</v>
      </c>
      <c r="C144">
        <v>1</v>
      </c>
      <c r="D144">
        <v>0.87660034528255648</v>
      </c>
      <c r="F144">
        <f t="shared" si="4"/>
        <v>0.98467413687309624</v>
      </c>
      <c r="G144">
        <f t="shared" si="5"/>
        <v>17.014596169649383</v>
      </c>
      <c r="H144">
        <f>-(1-G144/MAX(G$2:G144))*100</f>
        <v>-17.278844064878353</v>
      </c>
    </row>
    <row r="145" spans="1:8" x14ac:dyDescent="0.25">
      <c r="A145" s="4">
        <v>41597</v>
      </c>
      <c r="B145">
        <v>1</v>
      </c>
      <c r="C145">
        <v>1</v>
      </c>
      <c r="D145">
        <v>0.87521826914972123</v>
      </c>
      <c r="F145">
        <f t="shared" si="4"/>
        <v>0.9845024870828889</v>
      </c>
      <c r="G145">
        <f t="shared" si="5"/>
        <v>16.750912245730813</v>
      </c>
      <c r="H145">
        <f>-(1-G145/MAX(G$2:G145))*100</f>
        <v>-18.560816247501254</v>
      </c>
    </row>
    <row r="146" spans="1:8" ht="15" customHeight="1" x14ac:dyDescent="0.25">
      <c r="A146" s="4">
        <v>41598</v>
      </c>
      <c r="B146" s="3">
        <v>1.1606270600000934</v>
      </c>
      <c r="C146" s="3">
        <v>0.83132419835832838</v>
      </c>
      <c r="D146">
        <v>1.3247878912163111</v>
      </c>
      <c r="F146">
        <f t="shared" si="4"/>
        <v>1.0052775585677429</v>
      </c>
      <c r="G146">
        <f t="shared" si="5"/>
        <v>16.839316166170779</v>
      </c>
      <c r="H146">
        <f>-(1-G146/MAX(G$2:G146))*100</f>
        <v>-18.131016185538272</v>
      </c>
    </row>
    <row r="147" spans="1:8" ht="15" customHeight="1" x14ac:dyDescent="0.25">
      <c r="A147" s="4">
        <v>41600</v>
      </c>
      <c r="B147" s="3">
        <v>1.0771271935435458</v>
      </c>
      <c r="C147">
        <v>1</v>
      </c>
      <c r="D147">
        <v>1</v>
      </c>
      <c r="F147">
        <f t="shared" si="4"/>
        <v>1.0263880585988392</v>
      </c>
      <c r="G147">
        <f t="shared" si="5"/>
        <v>17.283673027928074</v>
      </c>
      <c r="H147">
        <f>-(1-G147/MAX(G$2:G147))*100</f>
        <v>-15.970652643214834</v>
      </c>
    </row>
    <row r="148" spans="1:8" x14ac:dyDescent="0.25">
      <c r="A148" s="4">
        <v>41605</v>
      </c>
      <c r="B148">
        <v>1</v>
      </c>
      <c r="C148" s="3">
        <v>1.4952862571789638</v>
      </c>
      <c r="D148">
        <v>1.0542958480756752</v>
      </c>
      <c r="F148">
        <f t="shared" si="4"/>
        <v>1.2710609299750022</v>
      </c>
      <c r="G148">
        <f t="shared" si="5"/>
        <v>21.968601512262119</v>
      </c>
      <c r="H148">
        <f>-(1-G148/MAX(G$2:G148))*100</f>
        <v>0</v>
      </c>
    </row>
    <row r="149" spans="1:8" x14ac:dyDescent="0.25">
      <c r="A149" s="4">
        <v>41607</v>
      </c>
      <c r="B149">
        <v>1</v>
      </c>
      <c r="C149">
        <v>1</v>
      </c>
      <c r="D149">
        <v>0.87660034528255648</v>
      </c>
      <c r="F149">
        <f t="shared" si="4"/>
        <v>0.98467413687309624</v>
      </c>
      <c r="G149">
        <f t="shared" si="5"/>
        <v>21.631913732395699</v>
      </c>
      <c r="H149">
        <f>-(1-G149/MAX(G$2:G149))*100</f>
        <v>-1.532586312690376</v>
      </c>
    </row>
    <row r="150" spans="1:8" ht="15" customHeight="1" x14ac:dyDescent="0.25">
      <c r="A150" s="4">
        <v>41610</v>
      </c>
      <c r="B150" s="3">
        <v>1.1182776864115176</v>
      </c>
      <c r="C150" s="3">
        <v>1.2195967983636853</v>
      </c>
      <c r="D150">
        <v>0.87660034528255648</v>
      </c>
      <c r="F150">
        <f t="shared" si="4"/>
        <v>1.1423326692337403</v>
      </c>
      <c r="G150">
        <f t="shared" si="5"/>
        <v>24.710841754561581</v>
      </c>
      <c r="H150">
        <f>-(1-G150/MAX(G$2:G150))*100</f>
        <v>0</v>
      </c>
    </row>
    <row r="151" spans="1:8" ht="15" customHeight="1" x14ac:dyDescent="0.25">
      <c r="A151" s="4">
        <v>41612</v>
      </c>
      <c r="B151" s="3">
        <v>1.1514447780819521</v>
      </c>
      <c r="C151" s="3">
        <v>0.82416343319429541</v>
      </c>
      <c r="D151">
        <v>1</v>
      </c>
      <c r="F151">
        <f t="shared" si="4"/>
        <v>0.95797680341634694</v>
      </c>
      <c r="G151">
        <f t="shared" si="5"/>
        <v>23.672413193762097</v>
      </c>
      <c r="H151">
        <f>-(1-G151/MAX(G$2:G151))*100</f>
        <v>-4.2023196583653055</v>
      </c>
    </row>
    <row r="152" spans="1:8" x14ac:dyDescent="0.25">
      <c r="A152" s="4">
        <v>41613</v>
      </c>
      <c r="B152">
        <v>1</v>
      </c>
      <c r="C152" s="3">
        <v>0.99053187717200097</v>
      </c>
      <c r="D152">
        <v>1.2819435310984142</v>
      </c>
      <c r="F152">
        <f t="shared" si="4"/>
        <v>1.0299637510783486</v>
      </c>
      <c r="G152">
        <f t="shared" si="5"/>
        <v>24.381727490123801</v>
      </c>
      <c r="H152">
        <f>-(1-G152/MAX(G$2:G152))*100</f>
        <v>-1.3318618107253544</v>
      </c>
    </row>
    <row r="153" spans="1:8" ht="15" customHeight="1" x14ac:dyDescent="0.25">
      <c r="A153" s="4">
        <v>41620</v>
      </c>
      <c r="B153" s="3">
        <v>1.1128637069127081</v>
      </c>
      <c r="C153">
        <v>1</v>
      </c>
      <c r="D153">
        <v>1</v>
      </c>
      <c r="F153">
        <f t="shared" si="4"/>
        <v>1.0386148332618372</v>
      </c>
      <c r="G153">
        <f t="shared" si="5"/>
        <v>25.323223831790486</v>
      </c>
      <c r="H153">
        <f>-(1-G153/MAX(G$2:G153))*100</f>
        <v>0</v>
      </c>
    </row>
    <row r="154" spans="1:8" ht="15" customHeight="1" x14ac:dyDescent="0.25">
      <c r="A154" s="4">
        <v>41625</v>
      </c>
      <c r="B154" s="3">
        <v>1.0825754365668074</v>
      </c>
      <c r="C154">
        <v>1</v>
      </c>
      <c r="D154">
        <v>1</v>
      </c>
      <c r="F154">
        <f t="shared" si="4"/>
        <v>1.0282521027787102</v>
      </c>
      <c r="G154">
        <f t="shared" si="5"/>
        <v>26.038658154174513</v>
      </c>
      <c r="H154">
        <f>-(1-G154/MAX(G$2:G154))*100</f>
        <v>0</v>
      </c>
    </row>
    <row r="155" spans="1:8" ht="15" customHeight="1" x14ac:dyDescent="0.25">
      <c r="A155" s="4">
        <v>41626</v>
      </c>
      <c r="B155" s="3">
        <v>1.0750367759166728</v>
      </c>
      <c r="C155" s="3">
        <v>1.2780763805366235</v>
      </c>
      <c r="D155">
        <v>1.1989202434045187</v>
      </c>
      <c r="F155">
        <f t="shared" si="4"/>
        <v>1.1987781240641822</v>
      </c>
      <c r="G155">
        <f t="shared" si="5"/>
        <v>31.214573775209843</v>
      </c>
      <c r="H155">
        <f>-(1-G155/MAX(G$2:G155))*100</f>
        <v>0</v>
      </c>
    </row>
    <row r="156" spans="1:8" ht="15" customHeight="1" x14ac:dyDescent="0.25">
      <c r="A156" s="4">
        <v>41631</v>
      </c>
      <c r="B156" s="3">
        <v>1.0819237443317127</v>
      </c>
      <c r="C156">
        <v>1</v>
      </c>
      <c r="D156">
        <v>1</v>
      </c>
      <c r="F156">
        <f t="shared" si="4"/>
        <v>1.0280291349131601</v>
      </c>
      <c r="G156">
        <f t="shared" si="5"/>
        <v>32.089491274811991</v>
      </c>
      <c r="H156">
        <f>-(1-G156/MAX(G$2:G156))*100</f>
        <v>0</v>
      </c>
    </row>
    <row r="157" spans="1:8" x14ac:dyDescent="0.25">
      <c r="A157" s="4">
        <v>41635</v>
      </c>
      <c r="B157">
        <v>1</v>
      </c>
      <c r="C157" s="3">
        <v>1.2943472302704533</v>
      </c>
      <c r="D157">
        <v>1.1531636514352908</v>
      </c>
      <c r="F157">
        <f t="shared" si="4"/>
        <v>1.1761056535729026</v>
      </c>
      <c r="G157">
        <f t="shared" si="5"/>
        <v>37.740632108584713</v>
      </c>
      <c r="H157">
        <f>-(1-G157/MAX(G$2:G157))*100</f>
        <v>0</v>
      </c>
    </row>
    <row r="158" spans="1:8" ht="15" customHeight="1" x14ac:dyDescent="0.25">
      <c r="A158" s="4">
        <v>41641</v>
      </c>
      <c r="B158" s="3">
        <v>0.72589180437655587</v>
      </c>
      <c r="C158">
        <v>1</v>
      </c>
      <c r="D158">
        <v>1</v>
      </c>
      <c r="F158">
        <f t="shared" si="4"/>
        <v>0.90621752285986634</v>
      </c>
      <c r="G158">
        <f t="shared" si="5"/>
        <v>34.201222140607172</v>
      </c>
      <c r="H158">
        <f>-(1-G158/MAX(G$2:G158))*100</f>
        <v>-9.3782477140133658</v>
      </c>
    </row>
    <row r="159" spans="1:8" x14ac:dyDescent="0.25">
      <c r="A159" s="4">
        <v>41645</v>
      </c>
      <c r="B159">
        <v>1</v>
      </c>
      <c r="C159">
        <v>1</v>
      </c>
      <c r="D159">
        <v>1.0493598618869775</v>
      </c>
      <c r="F159">
        <f t="shared" si="4"/>
        <v>1.0061303606490235</v>
      </c>
      <c r="G159">
        <f t="shared" si="5"/>
        <v>34.410887966966463</v>
      </c>
      <c r="H159">
        <f>-(1-G159/MAX(G$2:G159))*100</f>
        <v>-8.8227036898537943</v>
      </c>
    </row>
    <row r="160" spans="1:8" x14ac:dyDescent="0.25">
      <c r="A160" s="4">
        <v>41648</v>
      </c>
      <c r="B160">
        <v>1</v>
      </c>
      <c r="C160" s="3">
        <v>0.5799017770433853</v>
      </c>
      <c r="D160">
        <v>1</v>
      </c>
      <c r="F160">
        <f t="shared" si="4"/>
        <v>0.77580778908296322</v>
      </c>
      <c r="G160">
        <f t="shared" si="5"/>
        <v>26.696234914033795</v>
      </c>
      <c r="H160">
        <f>-(1-G160/MAX(G$2:G160))*100</f>
        <v>-29.263943335063246</v>
      </c>
    </row>
    <row r="161" spans="1:8" ht="15" customHeight="1" x14ac:dyDescent="0.25">
      <c r="A161" s="4">
        <v>41649</v>
      </c>
      <c r="B161" s="3">
        <v>1.1270837548311634</v>
      </c>
      <c r="C161" s="3">
        <v>1.0891117442635239</v>
      </c>
      <c r="D161">
        <v>0.87660034528255648</v>
      </c>
      <c r="F161">
        <f t="shared" si="4"/>
        <v>1.0757100860255264</v>
      </c>
      <c r="G161">
        <f t="shared" si="5"/>
        <v>28.717409155932955</v>
      </c>
      <c r="H161">
        <f>-(1-G161/MAX(G$2:G161))*100</f>
        <v>-23.908510399854379</v>
      </c>
    </row>
    <row r="162" spans="1:8" x14ac:dyDescent="0.25">
      <c r="A162" s="4">
        <v>41652</v>
      </c>
      <c r="B162">
        <v>1</v>
      </c>
      <c r="C162">
        <v>1</v>
      </c>
      <c r="D162">
        <v>1.2147647590702386</v>
      </c>
      <c r="F162">
        <f t="shared" si="4"/>
        <v>1.0266731623270613</v>
      </c>
      <c r="G162">
        <f t="shared" si="5"/>
        <v>29.483393271961791</v>
      </c>
      <c r="H162">
        <f>-(1-G162/MAX(G$2:G162))*100</f>
        <v>-21.878909746041796</v>
      </c>
    </row>
    <row r="163" spans="1:8" ht="15" customHeight="1" x14ac:dyDescent="0.25">
      <c r="A163" s="4">
        <v>41654</v>
      </c>
      <c r="B163" s="3">
        <v>1.0252182966326024</v>
      </c>
      <c r="C163">
        <v>1</v>
      </c>
      <c r="D163">
        <v>0.75196669401793859</v>
      </c>
      <c r="F163">
        <f t="shared" si="4"/>
        <v>0.97782311014306611</v>
      </c>
      <c r="G163">
        <f t="shared" si="5"/>
        <v>28.829543306760829</v>
      </c>
      <c r="H163">
        <f>-(1-G163/MAX(G$2:G163))*100</f>
        <v>-23.611392560107426</v>
      </c>
    </row>
    <row r="164" spans="1:8" x14ac:dyDescent="0.25">
      <c r="A164" s="4">
        <v>41656</v>
      </c>
      <c r="B164">
        <v>1</v>
      </c>
      <c r="C164" s="3">
        <v>1.3174605889388056</v>
      </c>
      <c r="D164">
        <v>0.87660034528255648</v>
      </c>
      <c r="F164">
        <f t="shared" si="4"/>
        <v>1.1540921227526464</v>
      </c>
      <c r="G164">
        <f t="shared" si="5"/>
        <v>33.271948832888953</v>
      </c>
      <c r="H164">
        <f>-(1-G164/MAX(G$2:G164))*100</f>
        <v>-11.840509885575779</v>
      </c>
    </row>
    <row r="165" spans="1:8" x14ac:dyDescent="0.25">
      <c r="A165" s="4">
        <v>41660</v>
      </c>
      <c r="B165">
        <v>1</v>
      </c>
      <c r="C165">
        <v>1</v>
      </c>
      <c r="D165">
        <v>1.0394878895095818</v>
      </c>
      <c r="F165">
        <f t="shared" si="4"/>
        <v>1.0049042907189705</v>
      </c>
      <c r="G165">
        <f t="shared" si="5"/>
        <v>33.435124142752151</v>
      </c>
      <c r="H165">
        <f>-(1-G165/MAX(G$2:G165))*100</f>
        <v>-11.408150116418437</v>
      </c>
    </row>
    <row r="166" spans="1:8" ht="15" customHeight="1" x14ac:dyDescent="0.25">
      <c r="A166" s="4">
        <v>41661</v>
      </c>
      <c r="B166" s="3">
        <v>1.0473867969536463</v>
      </c>
      <c r="C166" s="3">
        <v>0.92879016864655828</v>
      </c>
      <c r="D166">
        <v>1.1658491359402436</v>
      </c>
      <c r="F166">
        <f t="shared" si="4"/>
        <v>0.99880847064811829</v>
      </c>
      <c r="G166">
        <f t="shared" si="5"/>
        <v>33.395285210952252</v>
      </c>
      <c r="H166">
        <f>-(1-G166/MAX(G$2:G166))*100</f>
        <v>-11.513709905892222</v>
      </c>
    </row>
    <row r="167" spans="1:8" x14ac:dyDescent="0.25">
      <c r="A167" s="4">
        <v>41662</v>
      </c>
      <c r="B167">
        <v>1</v>
      </c>
      <c r="C167" s="3">
        <v>1.4781799848426624</v>
      </c>
      <c r="D167">
        <v>1.3583525972994555</v>
      </c>
      <c r="F167">
        <f t="shared" si="4"/>
        <v>1.2996948444812599</v>
      </c>
      <c r="G167">
        <f t="shared" si="5"/>
        <v>43.403680018655905</v>
      </c>
      <c r="H167">
        <f>-(1-G167/MAX(G$2:G167))*100</f>
        <v>0</v>
      </c>
    </row>
    <row r="168" spans="1:8" x14ac:dyDescent="0.25">
      <c r="A168" s="4">
        <v>41663</v>
      </c>
      <c r="B168">
        <v>1</v>
      </c>
      <c r="C168" s="3">
        <v>1.3106976440616629</v>
      </c>
      <c r="D168">
        <v>0.87660034528255648</v>
      </c>
      <c r="F168">
        <f t="shared" si="4"/>
        <v>1.1504829676649866</v>
      </c>
      <c r="G168">
        <f t="shared" si="5"/>
        <v>49.935194595444727</v>
      </c>
      <c r="H168">
        <f>-(1-G168/MAX(G$2:G168))*100</f>
        <v>0</v>
      </c>
    </row>
    <row r="169" spans="1:8" ht="15" customHeight="1" x14ac:dyDescent="0.25">
      <c r="A169" s="4">
        <v>41667</v>
      </c>
      <c r="B169" s="3">
        <v>1.0698972472487334</v>
      </c>
      <c r="C169">
        <v>1</v>
      </c>
      <c r="D169">
        <v>1.0631806232153309</v>
      </c>
      <c r="F169">
        <f t="shared" si="4"/>
        <v>1.0317612757984049</v>
      </c>
      <c r="G169">
        <f t="shared" si="5"/>
        <v>51.52120008303767</v>
      </c>
      <c r="H169">
        <f>-(1-G169/MAX(G$2:G169))*100</f>
        <v>0</v>
      </c>
    </row>
    <row r="170" spans="1:8" x14ac:dyDescent="0.25">
      <c r="A170" s="4">
        <v>41668</v>
      </c>
      <c r="B170">
        <v>1</v>
      </c>
      <c r="C170" s="3">
        <v>1.2323270475441881</v>
      </c>
      <c r="D170">
        <v>1</v>
      </c>
      <c r="F170">
        <f t="shared" si="4"/>
        <v>1.1239851034218877</v>
      </c>
      <c r="G170">
        <f t="shared" si="5"/>
        <v>57.909061403752865</v>
      </c>
      <c r="H170">
        <f>-(1-G170/MAX(G$2:G170))*100</f>
        <v>0</v>
      </c>
    </row>
    <row r="171" spans="1:8" ht="15" customHeight="1" x14ac:dyDescent="0.25">
      <c r="A171" s="4">
        <v>41675</v>
      </c>
      <c r="B171" s="3">
        <v>1.053553546084687</v>
      </c>
      <c r="C171">
        <v>1</v>
      </c>
      <c r="D171">
        <v>1</v>
      </c>
      <c r="F171">
        <f t="shared" si="4"/>
        <v>1.0183226473907849</v>
      </c>
      <c r="G171">
        <f t="shared" si="5"/>
        <v>58.970108716585145</v>
      </c>
      <c r="H171">
        <f>-(1-G171/MAX(G$2:G171))*100</f>
        <v>0</v>
      </c>
    </row>
    <row r="172" spans="1:8" x14ac:dyDescent="0.25">
      <c r="A172" s="4">
        <v>41676</v>
      </c>
      <c r="B172">
        <v>1</v>
      </c>
      <c r="C172" s="3">
        <v>1.023869217213444</v>
      </c>
      <c r="D172">
        <v>1.0835168863127662</v>
      </c>
      <c r="F172">
        <f t="shared" si="4"/>
        <v>1.0231107570340408</v>
      </c>
      <c r="G172">
        <f t="shared" si="5"/>
        <v>60.332952571405116</v>
      </c>
      <c r="H172">
        <f>-(1-G172/MAX(G$2:G172))*100</f>
        <v>0</v>
      </c>
    </row>
    <row r="173" spans="1:8" ht="15" customHeight="1" x14ac:dyDescent="0.25">
      <c r="A173" s="4">
        <v>41682</v>
      </c>
      <c r="B173" s="3">
        <v>1.2712297169341522</v>
      </c>
      <c r="C173" s="3">
        <v>0.56136335167427764</v>
      </c>
      <c r="D173">
        <v>1.4284436011789636</v>
      </c>
      <c r="F173">
        <f t="shared" si="4"/>
        <v>0.91192354782759</v>
      </c>
      <c r="G173">
        <f t="shared" si="5"/>
        <v>55.019040159829473</v>
      </c>
      <c r="H173">
        <f>-(1-G173/MAX(G$2:G173))*100</f>
        <v>-8.8076452172409994</v>
      </c>
    </row>
    <row r="174" spans="1:8" ht="15" customHeight="1" x14ac:dyDescent="0.25">
      <c r="A174" s="4">
        <v>41683</v>
      </c>
      <c r="B174" s="3">
        <v>0.72599459494991547</v>
      </c>
      <c r="C174">
        <v>1</v>
      </c>
      <c r="D174">
        <v>1</v>
      </c>
      <c r="F174">
        <f t="shared" si="4"/>
        <v>0.90625269129291863</v>
      </c>
      <c r="G174">
        <f t="shared" si="5"/>
        <v>49.861153217198634</v>
      </c>
      <c r="H174">
        <f>-(1-G174/MAX(G$2:G174))*100</f>
        <v>-17.356683052785993</v>
      </c>
    </row>
    <row r="175" spans="1:8" x14ac:dyDescent="0.25">
      <c r="A175" s="4">
        <v>41689</v>
      </c>
      <c r="B175">
        <v>1</v>
      </c>
      <c r="C175" s="3">
        <v>1.0188168995699327</v>
      </c>
      <c r="D175">
        <v>1.0473854674114977</v>
      </c>
      <c r="F175">
        <f t="shared" si="4"/>
        <v>1.0159270899363251</v>
      </c>
      <c r="G175">
        <f t="shared" si="5"/>
        <v>50.655296288817844</v>
      </c>
      <c r="H175">
        <f>-(1-G175/MAX(G$2:G175))*100</f>
        <v>-16.040415511131489</v>
      </c>
    </row>
    <row r="176" spans="1:8" ht="15" customHeight="1" x14ac:dyDescent="0.25">
      <c r="A176" s="4">
        <v>41690</v>
      </c>
      <c r="B176" s="3">
        <v>1.1712490952157468</v>
      </c>
      <c r="C176">
        <v>1</v>
      </c>
      <c r="D176">
        <v>1</v>
      </c>
      <c r="F176">
        <f t="shared" si="4"/>
        <v>1.0585906204635316</v>
      </c>
      <c r="G176">
        <f t="shared" si="5"/>
        <v>53.623221528143709</v>
      </c>
      <c r="H176">
        <f>-(1-G176/MAX(G$2:G176))*100</f>
        <v>-11.121171362068383</v>
      </c>
    </row>
    <row r="177" spans="1:8" x14ac:dyDescent="0.25">
      <c r="A177" s="4">
        <v>41691</v>
      </c>
      <c r="B177">
        <v>1</v>
      </c>
      <c r="C177" s="3">
        <v>1.0047738434426889</v>
      </c>
      <c r="D177">
        <v>1.0345519033208841</v>
      </c>
      <c r="F177">
        <f t="shared" si="4"/>
        <v>1.0068388946393509</v>
      </c>
      <c r="G177">
        <f t="shared" si="5"/>
        <v>53.989945090397256</v>
      </c>
      <c r="H177">
        <f>-(1-G177/MAX(G$2:G177))*100</f>
        <v>-10.513338417344642</v>
      </c>
    </row>
    <row r="178" spans="1:8" ht="15" customHeight="1" x14ac:dyDescent="0.25">
      <c r="A178" s="4">
        <v>41694</v>
      </c>
      <c r="B178" s="3">
        <v>1.0585909694497562</v>
      </c>
      <c r="C178">
        <v>1</v>
      </c>
      <c r="D178">
        <v>1</v>
      </c>
      <c r="F178">
        <f t="shared" si="4"/>
        <v>1.0200461350665573</v>
      </c>
      <c r="G178">
        <f t="shared" si="5"/>
        <v>55.072234821915373</v>
      </c>
      <c r="H178">
        <f>-(1-G178/MAX(G$2:G178))*100</f>
        <v>-8.719476712603436</v>
      </c>
    </row>
    <row r="179" spans="1:8" x14ac:dyDescent="0.25">
      <c r="A179" s="4">
        <v>41695</v>
      </c>
      <c r="B179">
        <v>1</v>
      </c>
      <c r="C179" s="3">
        <v>1.023869217213444</v>
      </c>
      <c r="D179">
        <v>0.87660034528255648</v>
      </c>
      <c r="F179">
        <f t="shared" si="4"/>
        <v>0.99741233130013018</v>
      </c>
      <c r="G179">
        <f t="shared" si="5"/>
        <v>54.929726123634822</v>
      </c>
      <c r="H179">
        <f>-(1-G179/MAX(G$2:G179))*100</f>
        <v>-8.9556804656219633</v>
      </c>
    </row>
    <row r="180" spans="1:8" ht="15" customHeight="1" x14ac:dyDescent="0.25">
      <c r="A180" s="4">
        <v>41696</v>
      </c>
      <c r="B180" s="3">
        <v>1.2702703382494709</v>
      </c>
      <c r="C180">
        <v>1</v>
      </c>
      <c r="D180">
        <v>1</v>
      </c>
      <c r="F180">
        <f t="shared" si="4"/>
        <v>1.0924694270755961</v>
      </c>
      <c r="G180">
        <f t="shared" si="5"/>
        <v>60.009046427706743</v>
      </c>
      <c r="H180">
        <f>-(1-G180/MAX(G$2:G180))*100</f>
        <v>-0.53686439979051537</v>
      </c>
    </row>
    <row r="181" spans="1:8" ht="15" customHeight="1" x14ac:dyDescent="0.25">
      <c r="A181" s="4">
        <v>41698</v>
      </c>
      <c r="B181" s="3">
        <v>1.0414592072232909</v>
      </c>
      <c r="C181" s="3">
        <v>0.81103536372690133</v>
      </c>
      <c r="D181">
        <v>0.87660034528255648</v>
      </c>
      <c r="F181">
        <f t="shared" si="4"/>
        <v>0.89801481621819623</v>
      </c>
      <c r="G181">
        <f t="shared" si="5"/>
        <v>53.889012799206277</v>
      </c>
      <c r="H181">
        <f>-(1-G181/MAX(G$2:G181))*100</f>
        <v>-10.680630563492354</v>
      </c>
    </row>
    <row r="182" spans="1:8" x14ac:dyDescent="0.25">
      <c r="A182" s="4">
        <v>41701</v>
      </c>
      <c r="B182">
        <v>1</v>
      </c>
      <c r="C182">
        <v>1</v>
      </c>
      <c r="D182">
        <v>0.8753663487353821</v>
      </c>
      <c r="F182">
        <f t="shared" si="4"/>
        <v>0.98452087813183964</v>
      </c>
      <c r="G182">
        <f t="shared" si="5"/>
        <v>53.054858202732511</v>
      </c>
      <c r="H182">
        <f>-(1-G182/MAX(G$2:G182))*100</f>
        <v>-12.06321596818729</v>
      </c>
    </row>
    <row r="183" spans="1:8" ht="15" customHeight="1" x14ac:dyDescent="0.25">
      <c r="A183" s="4">
        <v>41703</v>
      </c>
      <c r="B183" s="3">
        <v>1.0365245744315783</v>
      </c>
      <c r="C183">
        <v>1</v>
      </c>
      <c r="D183">
        <v>1</v>
      </c>
      <c r="F183">
        <f t="shared" si="4"/>
        <v>1.0124964103151555</v>
      </c>
      <c r="G183">
        <f t="shared" si="5"/>
        <v>53.717853480046251</v>
      </c>
      <c r="H183">
        <f>-(1-G183/MAX(G$2:G183))*100</f>
        <v>-10.964321833130541</v>
      </c>
    </row>
    <row r="184" spans="1:8" ht="15" customHeight="1" x14ac:dyDescent="0.25">
      <c r="A184" s="4">
        <v>41704</v>
      </c>
      <c r="B184" s="3">
        <v>0.72613199168297227</v>
      </c>
      <c r="C184" s="3">
        <v>0.89815800655597244</v>
      </c>
      <c r="D184">
        <v>1.4038623899592486</v>
      </c>
      <c r="F184">
        <f t="shared" si="4"/>
        <v>0.90210859104822161</v>
      </c>
      <c r="G184">
        <f t="shared" si="5"/>
        <v>48.459337117019331</v>
      </c>
      <c r="H184">
        <f>-(1-G184/MAX(G$2:G184))*100</f>
        <v>-19.680149815862492</v>
      </c>
    </row>
    <row r="185" spans="1:8" x14ac:dyDescent="0.25">
      <c r="A185" s="4">
        <v>41705</v>
      </c>
      <c r="B185">
        <v>1</v>
      </c>
      <c r="C185">
        <v>1</v>
      </c>
      <c r="D185">
        <v>0.88059849409540147</v>
      </c>
      <c r="F185">
        <f t="shared" si="4"/>
        <v>0.98517069519476774</v>
      </c>
      <c r="G185">
        <f t="shared" si="5"/>
        <v>47.740718836251546</v>
      </c>
      <c r="H185">
        <f>-(1-G185/MAX(G$2:G185))*100</f>
        <v>-20.87123735615365</v>
      </c>
    </row>
    <row r="186" spans="1:8" ht="15" customHeight="1" x14ac:dyDescent="0.25">
      <c r="A186" s="4">
        <v>41711</v>
      </c>
      <c r="B186" s="3">
        <v>1.2755811845396743</v>
      </c>
      <c r="C186" s="3">
        <v>1.4913080543100565</v>
      </c>
      <c r="D186">
        <v>0.91342280225024186</v>
      </c>
      <c r="F186">
        <f t="shared" si="4"/>
        <v>1.3457283314531689</v>
      </c>
      <c r="G186">
        <f t="shared" si="5"/>
        <v>64.246037901883668</v>
      </c>
      <c r="H186">
        <f>-(1-G186/MAX(G$2:G186))*100</f>
        <v>0</v>
      </c>
    </row>
    <row r="187" spans="1:8" x14ac:dyDescent="0.25">
      <c r="A187" s="4">
        <v>41712</v>
      </c>
      <c r="B187">
        <v>1</v>
      </c>
      <c r="C187" s="3">
        <v>0.92640324692521425</v>
      </c>
      <c r="D187">
        <v>1</v>
      </c>
      <c r="F187">
        <f t="shared" si="4"/>
        <v>0.96072391151540426</v>
      </c>
      <c r="G187">
        <f t="shared" si="5"/>
        <v>61.722704832464593</v>
      </c>
      <c r="H187">
        <f>-(1-G187/MAX(G$2:G187))*100</f>
        <v>-3.9276088484595739</v>
      </c>
    </row>
    <row r="188" spans="1:8" ht="15" customHeight="1" x14ac:dyDescent="0.25">
      <c r="A188" s="4">
        <v>41715</v>
      </c>
      <c r="B188" s="3">
        <v>1.0685613124303146</v>
      </c>
      <c r="C188">
        <v>1</v>
      </c>
      <c r="D188">
        <v>1</v>
      </c>
      <c r="F188">
        <f t="shared" si="4"/>
        <v>1.0234573558444993</v>
      </c>
      <c r="G188">
        <f t="shared" si="5"/>
        <v>63.170556283404707</v>
      </c>
      <c r="H188">
        <f>-(1-G188/MAX(G$2:G188))*100</f>
        <v>-1.6740045823859684</v>
      </c>
    </row>
    <row r="189" spans="1:8" ht="15" customHeight="1" x14ac:dyDescent="0.25">
      <c r="A189" s="4">
        <v>41717</v>
      </c>
      <c r="B189" s="3">
        <v>1.0668138726832144</v>
      </c>
      <c r="C189" s="3">
        <v>1.1113896803294054</v>
      </c>
      <c r="D189">
        <v>1.3678790506436425</v>
      </c>
      <c r="F189">
        <f t="shared" si="4"/>
        <v>1.127993895752196</v>
      </c>
      <c r="G189">
        <f t="shared" si="5"/>
        <v>71.256001878951039</v>
      </c>
      <c r="H189">
        <f>-(1-G189/MAX(G$2:G189))*100</f>
        <v>0</v>
      </c>
    </row>
    <row r="190" spans="1:8" x14ac:dyDescent="0.25">
      <c r="A190" s="4">
        <v>41722</v>
      </c>
      <c r="B190">
        <v>1</v>
      </c>
      <c r="C190" s="3">
        <v>1.6497598745786346</v>
      </c>
      <c r="D190">
        <v>0.97507326974707664</v>
      </c>
      <c r="F190">
        <f t="shared" si="4"/>
        <v>1.3436590670532804</v>
      </c>
      <c r="G190">
        <f t="shared" si="5"/>
        <v>95.743773006618156</v>
      </c>
      <c r="H190">
        <f>-(1-G190/MAX(G$2:G190))*100</f>
        <v>0</v>
      </c>
    </row>
    <row r="191" spans="1:8" ht="15" customHeight="1" x14ac:dyDescent="0.25">
      <c r="A191" s="4">
        <v>41723</v>
      </c>
      <c r="B191" s="3">
        <v>1.1082730799065053</v>
      </c>
      <c r="C191">
        <v>1</v>
      </c>
      <c r="D191">
        <v>1</v>
      </c>
      <c r="F191">
        <f t="shared" si="4"/>
        <v>1.0370442110417315</v>
      </c>
      <c r="G191">
        <f t="shared" si="5"/>
        <v>99.29052553980695</v>
      </c>
      <c r="H191">
        <f>-(1-G191/MAX(G$2:G191))*100</f>
        <v>0</v>
      </c>
    </row>
    <row r="192" spans="1:8" ht="15" customHeight="1" x14ac:dyDescent="0.25">
      <c r="A192" s="4">
        <v>41724</v>
      </c>
      <c r="B192" s="3">
        <v>0.72205394700258285</v>
      </c>
      <c r="C192">
        <v>1</v>
      </c>
      <c r="D192">
        <v>1</v>
      </c>
      <c r="F192">
        <f t="shared" si="4"/>
        <v>0.90490445079781157</v>
      </c>
      <c r="G192">
        <f t="shared" si="5"/>
        <v>89.848438483025092</v>
      </c>
      <c r="H192">
        <f>-(1-G192/MAX(G$2:G192))*100</f>
        <v>-9.509554920218843</v>
      </c>
    </row>
    <row r="193" spans="1:8" x14ac:dyDescent="0.25">
      <c r="A193" s="4">
        <v>41725</v>
      </c>
      <c r="B193">
        <v>1</v>
      </c>
      <c r="C193" s="3">
        <v>0.93722395872864228</v>
      </c>
      <c r="D193">
        <v>0.81786210963705297</v>
      </c>
      <c r="F193">
        <f t="shared" si="4"/>
        <v>0.94387756944618206</v>
      </c>
      <c r="G193">
        <f t="shared" si="5"/>
        <v>84.805925733892536</v>
      </c>
      <c r="H193">
        <f>-(1-G193/MAX(G$2:G193))*100</f>
        <v>-14.58809863999293</v>
      </c>
    </row>
    <row r="194" spans="1:8" ht="15" customHeight="1" x14ac:dyDescent="0.25">
      <c r="A194" s="4">
        <v>41729</v>
      </c>
      <c r="B194" s="3">
        <v>1.0727071988891179</v>
      </c>
      <c r="C194">
        <v>1</v>
      </c>
      <c r="D194">
        <v>1</v>
      </c>
      <c r="F194">
        <f t="shared" ref="F194:F257" si="6">$B194*$K$2+$C194*$L$2+$D194*$M$2</f>
        <v>1.0248758159775995</v>
      </c>
      <c r="G194">
        <f t="shared" si="5"/>
        <v>86.91554233625881</v>
      </c>
      <c r="H194">
        <f>-(1-G194/MAX(G$2:G194))*100</f>
        <v>-12.46340789946453</v>
      </c>
    </row>
    <row r="195" spans="1:8" ht="15" customHeight="1" x14ac:dyDescent="0.25">
      <c r="A195" s="4">
        <v>41732</v>
      </c>
      <c r="B195" s="3">
        <v>1.27122937429891</v>
      </c>
      <c r="C195" s="3">
        <v>0.87190186762118349</v>
      </c>
      <c r="D195">
        <v>1.0953138933037532</v>
      </c>
      <c r="F195">
        <f t="shared" si="6"/>
        <v>1.0362736103055523</v>
      </c>
      <c r="G195">
        <f t="shared" si="5"/>
        <v>90.068282848460001</v>
      </c>
      <c r="H195">
        <f>-(1-G195/MAX(G$2:G195))*100</f>
        <v>-9.2881396701336101</v>
      </c>
    </row>
    <row r="196" spans="1:8" ht="15" customHeight="1" x14ac:dyDescent="0.25">
      <c r="A196" s="4">
        <v>41737</v>
      </c>
      <c r="B196" s="3">
        <v>0.72602885847436749</v>
      </c>
      <c r="C196" s="3">
        <v>1.1623504590801084</v>
      </c>
      <c r="D196">
        <v>1.1904797070218454</v>
      </c>
      <c r="F196">
        <f t="shared" si="6"/>
        <v>1.0165623858321831</v>
      </c>
      <c r="G196">
        <f t="shared" ref="G196:G259" si="7">F196*G195</f>
        <v>91.560028500238388</v>
      </c>
      <c r="H196">
        <f>-(1-G196/MAX(G$2:G196))*100</f>
        <v>-7.7857348397952659</v>
      </c>
    </row>
    <row r="197" spans="1:8" x14ac:dyDescent="0.25">
      <c r="A197" s="4">
        <v>41738</v>
      </c>
      <c r="B197">
        <v>1</v>
      </c>
      <c r="C197" s="3">
        <v>1.4740824358876881</v>
      </c>
      <c r="D197">
        <v>0.99096714527468355</v>
      </c>
      <c r="F197">
        <f t="shared" si="6"/>
        <v>1.2518799286576974</v>
      </c>
      <c r="G197">
        <f t="shared" si="7"/>
        <v>114.62216194677517</v>
      </c>
      <c r="H197">
        <f>-(1-G197/MAX(G$2:G197))*100</f>
        <v>0</v>
      </c>
    </row>
    <row r="198" spans="1:8" ht="15" customHeight="1" x14ac:dyDescent="0.25">
      <c r="A198" s="4">
        <v>41743</v>
      </c>
      <c r="B198" s="3">
        <v>1.0827464115538259</v>
      </c>
      <c r="C198">
        <v>1</v>
      </c>
      <c r="D198">
        <v>1</v>
      </c>
      <c r="F198">
        <f t="shared" si="6"/>
        <v>1.0283105996056863</v>
      </c>
      <c r="G198">
        <f t="shared" si="7"/>
        <v>117.86718407958844</v>
      </c>
      <c r="H198">
        <f>-(1-G198/MAX(G$2:G198))*100</f>
        <v>0</v>
      </c>
    </row>
    <row r="199" spans="1:8" x14ac:dyDescent="0.25">
      <c r="A199" s="4">
        <v>41744</v>
      </c>
      <c r="B199">
        <v>1</v>
      </c>
      <c r="C199" s="3">
        <v>1.0079564057378148</v>
      </c>
      <c r="D199">
        <v>1</v>
      </c>
      <c r="F199">
        <f t="shared" si="6"/>
        <v>1.00424607580777</v>
      </c>
      <c r="G199">
        <f t="shared" si="7"/>
        <v>118.36765707843875</v>
      </c>
      <c r="H199">
        <f>-(1-G199/MAX(G$2:G199))*100</f>
        <v>0</v>
      </c>
    </row>
    <row r="200" spans="1:8" x14ac:dyDescent="0.25">
      <c r="A200" s="4">
        <v>41745</v>
      </c>
      <c r="B200">
        <v>1</v>
      </c>
      <c r="C200">
        <v>1</v>
      </c>
      <c r="D200">
        <v>0.87660034528255648</v>
      </c>
      <c r="F200">
        <f t="shared" si="6"/>
        <v>0.98467413687309624</v>
      </c>
      <c r="G200">
        <f t="shared" si="7"/>
        <v>116.55357056740232</v>
      </c>
      <c r="H200">
        <f>-(1-G200/MAX(G$2:G200))*100</f>
        <v>-1.532586312690376</v>
      </c>
    </row>
    <row r="201" spans="1:8" ht="15" customHeight="1" x14ac:dyDescent="0.25">
      <c r="A201" s="4">
        <v>41752</v>
      </c>
      <c r="B201" s="3">
        <v>1.0509502034967526</v>
      </c>
      <c r="C201">
        <v>1</v>
      </c>
      <c r="D201">
        <v>1</v>
      </c>
      <c r="F201">
        <f t="shared" si="6"/>
        <v>1.0174319482096856</v>
      </c>
      <c r="G201">
        <f t="shared" si="7"/>
        <v>118.58532637318721</v>
      </c>
      <c r="H201">
        <f>-(1-G201/MAX(G$2:G201))*100</f>
        <v>0</v>
      </c>
    </row>
    <row r="202" spans="1:8" x14ac:dyDescent="0.25">
      <c r="A202" s="4">
        <v>41757</v>
      </c>
      <c r="B202">
        <v>1</v>
      </c>
      <c r="C202">
        <v>1</v>
      </c>
      <c r="D202">
        <v>0.87660034528255648</v>
      </c>
      <c r="F202">
        <f t="shared" si="6"/>
        <v>0.98467413687309624</v>
      </c>
      <c r="G202">
        <f t="shared" si="7"/>
        <v>116.76790389233254</v>
      </c>
      <c r="H202">
        <f>-(1-G202/MAX(G$2:G202))*100</f>
        <v>-1.532586312690376</v>
      </c>
    </row>
    <row r="203" spans="1:8" ht="15" customHeight="1" x14ac:dyDescent="0.25">
      <c r="A203" s="4">
        <v>41761</v>
      </c>
      <c r="B203" s="3">
        <v>1.2721890956188364</v>
      </c>
      <c r="C203" s="3">
        <v>1.0779727762305835</v>
      </c>
      <c r="D203">
        <v>0.87660034528255648</v>
      </c>
      <c r="F203">
        <f t="shared" si="6"/>
        <v>1.1194114654952168</v>
      </c>
      <c r="G203">
        <f t="shared" si="7"/>
        <v>130.7113304189206</v>
      </c>
      <c r="H203">
        <f>-(1-G203/MAX(G$2:G203))*100</f>
        <v>0</v>
      </c>
    </row>
    <row r="204" spans="1:8" ht="15" customHeight="1" x14ac:dyDescent="0.25">
      <c r="A204" s="4">
        <v>41765</v>
      </c>
      <c r="B204" s="3">
        <v>1.2742452497212557</v>
      </c>
      <c r="C204">
        <v>1</v>
      </c>
      <c r="D204">
        <v>1</v>
      </c>
      <c r="F204">
        <f t="shared" si="6"/>
        <v>1.0938293903817204</v>
      </c>
      <c r="G204">
        <f t="shared" si="7"/>
        <v>142.97589486811154</v>
      </c>
      <c r="H204">
        <f>-(1-G204/MAX(G$2:G204))*100</f>
        <v>0</v>
      </c>
    </row>
    <row r="205" spans="1:8" ht="15" customHeight="1" x14ac:dyDescent="0.25">
      <c r="A205" s="4">
        <v>41767</v>
      </c>
      <c r="B205" s="3">
        <v>0.72493242569187322</v>
      </c>
      <c r="C205" s="3">
        <v>1.2943870122991432</v>
      </c>
      <c r="D205">
        <v>1.3662501752013725</v>
      </c>
      <c r="F205">
        <f t="shared" si="6"/>
        <v>1.1084808764897631</v>
      </c>
      <c r="G205">
        <f t="shared" si="7"/>
        <v>158.48604526031249</v>
      </c>
      <c r="H205">
        <f>-(1-G205/MAX(G$2:G205))*100</f>
        <v>0</v>
      </c>
    </row>
    <row r="206" spans="1:8" x14ac:dyDescent="0.25">
      <c r="A206" s="4">
        <v>41773</v>
      </c>
      <c r="B206">
        <v>1</v>
      </c>
      <c r="C206">
        <v>1</v>
      </c>
      <c r="D206">
        <v>1.1865802779327743</v>
      </c>
      <c r="F206">
        <f t="shared" si="6"/>
        <v>1.0231727326767599</v>
      </c>
      <c r="G206">
        <f t="shared" si="7"/>
        <v>162.15860002012658</v>
      </c>
      <c r="H206">
        <f>-(1-G206/MAX(G$2:G206))*100</f>
        <v>0</v>
      </c>
    </row>
    <row r="207" spans="1:8" ht="15" customHeight="1" x14ac:dyDescent="0.25">
      <c r="A207" s="4">
        <v>41778</v>
      </c>
      <c r="B207" s="3">
        <v>1.0643126353981505</v>
      </c>
      <c r="C207">
        <v>1</v>
      </c>
      <c r="D207">
        <v>1</v>
      </c>
      <c r="F207">
        <f t="shared" si="6"/>
        <v>1.0220037272783462</v>
      </c>
      <c r="G207">
        <f t="shared" si="7"/>
        <v>165.72669363080789</v>
      </c>
      <c r="H207">
        <f>-(1-G207/MAX(G$2:G207))*100</f>
        <v>0</v>
      </c>
    </row>
    <row r="208" spans="1:8" ht="15" customHeight="1" x14ac:dyDescent="0.25">
      <c r="A208" s="4">
        <v>41779</v>
      </c>
      <c r="B208" s="3">
        <v>1.0230250884323702</v>
      </c>
      <c r="C208">
        <v>1</v>
      </c>
      <c r="D208">
        <v>1</v>
      </c>
      <c r="F208">
        <f t="shared" si="6"/>
        <v>1.0078777400024259</v>
      </c>
      <c r="G208">
        <f t="shared" si="7"/>
        <v>167.0322454346931</v>
      </c>
      <c r="H208">
        <f>-(1-G208/MAX(G$2:G208))*100</f>
        <v>0</v>
      </c>
    </row>
    <row r="209" spans="1:8" ht="15" customHeight="1" x14ac:dyDescent="0.25">
      <c r="A209" s="4">
        <v>41789</v>
      </c>
      <c r="B209" s="3">
        <v>1.0887767918575424</v>
      </c>
      <c r="C209">
        <v>1</v>
      </c>
      <c r="D209">
        <v>1</v>
      </c>
      <c r="F209">
        <f t="shared" si="6"/>
        <v>1.0303738143447423</v>
      </c>
      <c r="G209">
        <f t="shared" si="7"/>
        <v>172.10565184711189</v>
      </c>
      <c r="H209">
        <f>-(1-G209/MAX(G$2:G209))*100</f>
        <v>0</v>
      </c>
    </row>
    <row r="210" spans="1:8" ht="15" customHeight="1" x14ac:dyDescent="0.25">
      <c r="A210" s="4">
        <v>41792</v>
      </c>
      <c r="B210" s="3">
        <v>1.088468420137467</v>
      </c>
      <c r="C210">
        <v>1</v>
      </c>
      <c r="D210">
        <v>1</v>
      </c>
      <c r="F210">
        <f t="shared" si="6"/>
        <v>1.0302683090455864</v>
      </c>
      <c r="G210">
        <f t="shared" si="7"/>
        <v>177.31499890571237</v>
      </c>
      <c r="H210">
        <f>-(1-G210/MAX(G$2:G210))*100</f>
        <v>0</v>
      </c>
    </row>
    <row r="211" spans="1:8" ht="15" customHeight="1" x14ac:dyDescent="0.25">
      <c r="A211" s="4">
        <v>41793</v>
      </c>
      <c r="B211" s="3">
        <v>1.039197471974151</v>
      </c>
      <c r="C211">
        <v>1</v>
      </c>
      <c r="D211">
        <v>1</v>
      </c>
      <c r="F211">
        <f t="shared" si="6"/>
        <v>1.0134109068026198</v>
      </c>
      <c r="G211">
        <f t="shared" si="7"/>
        <v>179.69295383074351</v>
      </c>
      <c r="H211">
        <f>-(1-G211/MAX(G$2:G211))*100</f>
        <v>0</v>
      </c>
    </row>
    <row r="212" spans="1:8" x14ac:dyDescent="0.25">
      <c r="A212" s="4">
        <v>41795</v>
      </c>
      <c r="B212">
        <v>1</v>
      </c>
      <c r="C212" s="3">
        <v>1.2737003573808257</v>
      </c>
      <c r="D212">
        <v>0.87660034528255648</v>
      </c>
      <c r="F212">
        <f t="shared" si="6"/>
        <v>1.1307387663030848</v>
      </c>
      <c r="G212">
        <f t="shared" si="7"/>
        <v>203.18578892793209</v>
      </c>
      <c r="H212">
        <f>-(1-G212/MAX(G$2:G212))*100</f>
        <v>0</v>
      </c>
    </row>
    <row r="213" spans="1:8" ht="15" customHeight="1" x14ac:dyDescent="0.25">
      <c r="A213" s="4">
        <v>41799</v>
      </c>
      <c r="B213" s="3">
        <v>0.72397304700719212</v>
      </c>
      <c r="C213">
        <v>1</v>
      </c>
      <c r="D213">
        <v>1</v>
      </c>
      <c r="F213">
        <f t="shared" si="6"/>
        <v>0.90556104544289417</v>
      </c>
      <c r="G213">
        <f t="shared" si="7"/>
        <v>183.99713544071741</v>
      </c>
      <c r="H213">
        <f>-(1-G213/MAX(G$2:G213))*100</f>
        <v>-9.4438954557105816</v>
      </c>
    </row>
    <row r="214" spans="1:8" x14ac:dyDescent="0.25">
      <c r="A214" s="4">
        <v>41802</v>
      </c>
      <c r="B214">
        <v>1</v>
      </c>
      <c r="C214" s="3">
        <v>1.7548242123464797</v>
      </c>
      <c r="D214">
        <v>1.6727255576576159</v>
      </c>
      <c r="F214">
        <f t="shared" si="6"/>
        <v>1.4863747148131199</v>
      </c>
      <c r="G214">
        <f t="shared" si="7"/>
        <v>273.48868971712733</v>
      </c>
      <c r="H214">
        <f>-(1-G214/MAX(G$2:G214))*100</f>
        <v>0</v>
      </c>
    </row>
    <row r="215" spans="1:8" ht="15" customHeight="1" x14ac:dyDescent="0.25">
      <c r="A215" s="4">
        <v>41803</v>
      </c>
      <c r="B215" s="3">
        <v>1.1151939692107535</v>
      </c>
      <c r="C215">
        <v>1</v>
      </c>
      <c r="D215">
        <v>1</v>
      </c>
      <c r="F215">
        <f t="shared" si="6"/>
        <v>1.0394121016391284</v>
      </c>
      <c r="G215">
        <f t="shared" si="7"/>
        <v>284.26745375341079</v>
      </c>
      <c r="H215">
        <f>-(1-G215/MAX(G$2:G215))*100</f>
        <v>0</v>
      </c>
    </row>
    <row r="216" spans="1:8" ht="15" customHeight="1" x14ac:dyDescent="0.25">
      <c r="A216" s="4">
        <v>41806</v>
      </c>
      <c r="B216" s="3">
        <v>1.1052575471194017</v>
      </c>
      <c r="C216">
        <v>1</v>
      </c>
      <c r="D216">
        <v>1</v>
      </c>
      <c r="F216">
        <f t="shared" si="6"/>
        <v>1.0360124864440929</v>
      </c>
      <c r="G216">
        <f t="shared" si="7"/>
        <v>294.50463157820229</v>
      </c>
      <c r="H216">
        <f>-(1-G216/MAX(G$2:G216))*100</f>
        <v>0</v>
      </c>
    </row>
    <row r="217" spans="1:8" ht="15" customHeight="1" x14ac:dyDescent="0.25">
      <c r="A217" s="4">
        <v>41807</v>
      </c>
      <c r="B217" s="3">
        <v>0.72602885847436749</v>
      </c>
      <c r="C217">
        <v>1</v>
      </c>
      <c r="D217">
        <v>1</v>
      </c>
      <c r="F217">
        <f t="shared" si="6"/>
        <v>0.90626441410393566</v>
      </c>
      <c r="G217">
        <f t="shared" si="7"/>
        <v>266.89906738811493</v>
      </c>
      <c r="H217">
        <f>-(1-G217/MAX(G$2:G217))*100</f>
        <v>-9.373558589606434</v>
      </c>
    </row>
    <row r="218" spans="1:8" ht="15" customHeight="1" x14ac:dyDescent="0.25">
      <c r="A218" s="4">
        <v>41814</v>
      </c>
      <c r="B218" s="3">
        <v>1.1859481472060538</v>
      </c>
      <c r="C218">
        <v>1</v>
      </c>
      <c r="D218">
        <v>1.0444238756982795</v>
      </c>
      <c r="F218">
        <f t="shared" si="6"/>
        <v>1.069137021075218</v>
      </c>
      <c r="G218">
        <f t="shared" si="7"/>
        <v>285.35167383508309</v>
      </c>
      <c r="H218">
        <f>-(1-G218/MAX(G$2:G218))*100</f>
        <v>-3.1079163998440351</v>
      </c>
    </row>
    <row r="219" spans="1:8" ht="15" customHeight="1" x14ac:dyDescent="0.25">
      <c r="A219" s="4">
        <v>41817</v>
      </c>
      <c r="B219" s="3">
        <v>1.0818212963935985</v>
      </c>
      <c r="C219">
        <v>1</v>
      </c>
      <c r="D219">
        <v>1</v>
      </c>
      <c r="F219">
        <f t="shared" si="6"/>
        <v>1.0279940837082182</v>
      </c>
      <c r="G219">
        <f t="shared" si="7"/>
        <v>293.33983247870259</v>
      </c>
      <c r="H219">
        <f>-(1-G219/MAX(G$2:G219))*100</f>
        <v>-0.39551130087759345</v>
      </c>
    </row>
    <row r="220" spans="1:8" ht="15" customHeight="1" x14ac:dyDescent="0.25">
      <c r="A220" s="4">
        <v>41827</v>
      </c>
      <c r="B220" s="3">
        <v>1.0364560473826741</v>
      </c>
      <c r="C220">
        <v>1</v>
      </c>
      <c r="D220">
        <v>1</v>
      </c>
      <c r="F220">
        <f t="shared" si="6"/>
        <v>1.0124729646931212</v>
      </c>
      <c r="G220">
        <f t="shared" si="7"/>
        <v>296.99864985229556</v>
      </c>
      <c r="H220">
        <f>-(1-G220/MAX(G$2:G220))*100</f>
        <v>0</v>
      </c>
    </row>
    <row r="221" spans="1:8" x14ac:dyDescent="0.25">
      <c r="A221" s="4">
        <v>41828</v>
      </c>
      <c r="B221">
        <v>1</v>
      </c>
      <c r="C221" s="3">
        <v>1.3134823860698974</v>
      </c>
      <c r="D221">
        <v>0.87660034528255648</v>
      </c>
      <c r="F221">
        <f t="shared" si="6"/>
        <v>1.1519690903481403</v>
      </c>
      <c r="G221">
        <f t="shared" si="7"/>
        <v>342.13326450497476</v>
      </c>
      <c r="H221">
        <f>-(1-G221/MAX(G$2:G221))*100</f>
        <v>0</v>
      </c>
    </row>
    <row r="222" spans="1:8" ht="15" customHeight="1" x14ac:dyDescent="0.25">
      <c r="A222" s="4">
        <v>41829</v>
      </c>
      <c r="B222" s="3">
        <v>1.0494761866747866</v>
      </c>
      <c r="C222">
        <v>1</v>
      </c>
      <c r="D222">
        <v>1</v>
      </c>
      <c r="F222">
        <f t="shared" si="6"/>
        <v>1.0169276328797183</v>
      </c>
      <c r="G222">
        <f t="shared" si="7"/>
        <v>347.92477080245453</v>
      </c>
      <c r="H222">
        <f>-(1-G222/MAX(G$2:G222))*100</f>
        <v>0</v>
      </c>
    </row>
    <row r="223" spans="1:8" ht="15" customHeight="1" x14ac:dyDescent="0.25">
      <c r="A223" s="4">
        <v>41831</v>
      </c>
      <c r="B223" s="3">
        <v>1.0507788858744873</v>
      </c>
      <c r="C223">
        <v>1</v>
      </c>
      <c r="D223">
        <v>1</v>
      </c>
      <c r="F223">
        <f t="shared" si="6"/>
        <v>1.0173733341545985</v>
      </c>
      <c r="G223">
        <f t="shared" si="7"/>
        <v>353.96938410626768</v>
      </c>
      <c r="H223">
        <f>-(1-G223/MAX(G$2:G223))*100</f>
        <v>0</v>
      </c>
    </row>
    <row r="224" spans="1:8" ht="15" customHeight="1" x14ac:dyDescent="0.25">
      <c r="A224" s="4">
        <v>41835</v>
      </c>
      <c r="B224" s="3">
        <v>1.2741428017831413</v>
      </c>
      <c r="C224" s="3">
        <v>1.0373951069677294</v>
      </c>
      <c r="D224">
        <v>1.1233996547174434</v>
      </c>
      <c r="F224">
        <f t="shared" si="6"/>
        <v>1.129076717904794</v>
      </c>
      <c r="G224">
        <f t="shared" si="7"/>
        <v>399.65859044548608</v>
      </c>
      <c r="H224">
        <f>-(1-G224/MAX(G$2:G224))*100</f>
        <v>0</v>
      </c>
    </row>
    <row r="225" spans="1:8" ht="15" customHeight="1" x14ac:dyDescent="0.25">
      <c r="A225" s="4">
        <v>41836</v>
      </c>
      <c r="B225" s="3">
        <v>0.71629733225924586</v>
      </c>
      <c r="C225">
        <v>1</v>
      </c>
      <c r="D225">
        <v>1</v>
      </c>
      <c r="F225">
        <f t="shared" si="6"/>
        <v>0.90293490131878462</v>
      </c>
      <c r="G225">
        <f t="shared" si="7"/>
        <v>360.86568992509956</v>
      </c>
      <c r="H225">
        <f>-(1-G225/MAX(G$2:G225))*100</f>
        <v>-9.7065098681215272</v>
      </c>
    </row>
    <row r="226" spans="1:8" ht="15" customHeight="1" x14ac:dyDescent="0.25">
      <c r="A226" s="4">
        <v>41852</v>
      </c>
      <c r="B226" s="3">
        <v>1.2098640872741993</v>
      </c>
      <c r="C226">
        <v>1</v>
      </c>
      <c r="D226">
        <v>1</v>
      </c>
      <c r="F226">
        <f t="shared" si="6"/>
        <v>1.0718022284800981</v>
      </c>
      <c r="G226">
        <f t="shared" si="7"/>
        <v>386.77665064372979</v>
      </c>
      <c r="H226">
        <f>-(1-G226/MAX(G$2:G226))*100</f>
        <v>-3.2232360594069087</v>
      </c>
    </row>
    <row r="227" spans="1:8" ht="15" customHeight="1" x14ac:dyDescent="0.25">
      <c r="A227" s="4">
        <v>41857</v>
      </c>
      <c r="B227" s="3">
        <v>1.0512582325815842</v>
      </c>
      <c r="C227">
        <v>1</v>
      </c>
      <c r="D227">
        <v>1</v>
      </c>
      <c r="F227">
        <f t="shared" si="6"/>
        <v>1.0175373362807316</v>
      </c>
      <c r="G227">
        <f t="shared" si="7"/>
        <v>393.55968283160394</v>
      </c>
      <c r="H227">
        <f>-(1-G227/MAX(G$2:G227))*100</f>
        <v>-1.5260294060197466</v>
      </c>
    </row>
    <row r="228" spans="1:8" ht="15" customHeight="1" x14ac:dyDescent="0.25">
      <c r="A228" s="4">
        <v>41859</v>
      </c>
      <c r="B228" s="3">
        <v>1.1103970757873429</v>
      </c>
      <c r="C228">
        <v>1</v>
      </c>
      <c r="D228">
        <v>1</v>
      </c>
      <c r="F228">
        <f t="shared" si="6"/>
        <v>1.0377709080966979</v>
      </c>
      <c r="G228">
        <f t="shared" si="7"/>
        <v>408.42478944240202</v>
      </c>
      <c r="H228">
        <f>-(1-G228/MAX(G$2:G228))*100</f>
        <v>0</v>
      </c>
    </row>
    <row r="229" spans="1:8" ht="15" customHeight="1" x14ac:dyDescent="0.25">
      <c r="A229" s="4">
        <v>41864</v>
      </c>
      <c r="B229" s="3">
        <v>1.0853158332525521</v>
      </c>
      <c r="C229" s="3">
        <v>1.4861363905804781</v>
      </c>
      <c r="D229">
        <v>1.1767083055553789</v>
      </c>
      <c r="F229">
        <f t="shared" si="6"/>
        <v>1.3105709047824168</v>
      </c>
      <c r="G229">
        <f t="shared" si="7"/>
        <v>535.26964583509687</v>
      </c>
      <c r="H229">
        <f>-(1-G229/MAX(G$2:G229))*100</f>
        <v>0</v>
      </c>
    </row>
    <row r="230" spans="1:8" ht="15" customHeight="1" x14ac:dyDescent="0.25">
      <c r="A230" s="4">
        <v>41865</v>
      </c>
      <c r="B230" s="3">
        <v>1.0401222444991365</v>
      </c>
      <c r="C230">
        <v>1</v>
      </c>
      <c r="D230">
        <v>1</v>
      </c>
      <c r="F230">
        <f t="shared" si="6"/>
        <v>1.0137273054719786</v>
      </c>
      <c r="G230">
        <f t="shared" si="7"/>
        <v>542.61745577335307</v>
      </c>
      <c r="H230">
        <f>-(1-G230/MAX(G$2:G230))*100</f>
        <v>0</v>
      </c>
    </row>
    <row r="231" spans="1:8" ht="15" customHeight="1" x14ac:dyDescent="0.25">
      <c r="A231" s="4">
        <v>41869</v>
      </c>
      <c r="B231" s="3">
        <v>0.72397304700719212</v>
      </c>
      <c r="C231">
        <v>1</v>
      </c>
      <c r="D231">
        <v>1</v>
      </c>
      <c r="F231">
        <f t="shared" si="6"/>
        <v>0.90556104544289417</v>
      </c>
      <c r="G231">
        <f t="shared" si="7"/>
        <v>491.37323052568098</v>
      </c>
      <c r="H231">
        <f>-(1-G231/MAX(G$2:G231))*100</f>
        <v>-9.4438954557105816</v>
      </c>
    </row>
    <row r="232" spans="1:8" x14ac:dyDescent="0.25">
      <c r="A232" s="4">
        <v>41870</v>
      </c>
      <c r="B232">
        <v>1</v>
      </c>
      <c r="C232" s="3">
        <v>1.2665395922167899</v>
      </c>
      <c r="D232">
        <v>1</v>
      </c>
      <c r="F232">
        <f t="shared" si="6"/>
        <v>1.1422431821006356</v>
      </c>
      <c r="G232">
        <f t="shared" si="7"/>
        <v>561.26772243472305</v>
      </c>
      <c r="H232">
        <f>-(1-G232/MAX(G$2:G232))*100</f>
        <v>0</v>
      </c>
    </row>
    <row r="233" spans="1:8" ht="15" customHeight="1" x14ac:dyDescent="0.25">
      <c r="A233" s="4">
        <v>41879</v>
      </c>
      <c r="B233" s="3">
        <v>1.1444204129338587</v>
      </c>
      <c r="C233">
        <v>1</v>
      </c>
      <c r="D233">
        <v>1</v>
      </c>
      <c r="F233">
        <f t="shared" si="6"/>
        <v>1.0494115422088277</v>
      </c>
      <c r="G233">
        <f t="shared" si="7"/>
        <v>589.00082619225896</v>
      </c>
      <c r="H233">
        <f>-(1-G233/MAX(G$2:G233))*100</f>
        <v>0</v>
      </c>
    </row>
    <row r="234" spans="1:8" ht="15" customHeight="1" x14ac:dyDescent="0.25">
      <c r="A234" s="4">
        <v>41880</v>
      </c>
      <c r="B234" s="3">
        <v>0.72013553226846261</v>
      </c>
      <c r="C234">
        <v>1</v>
      </c>
      <c r="D234">
        <v>1</v>
      </c>
      <c r="F234">
        <f t="shared" si="6"/>
        <v>0.90424809060894917</v>
      </c>
      <c r="G234">
        <f t="shared" si="7"/>
        <v>532.60287245144366</v>
      </c>
      <c r="H234">
        <f>-(1-G234/MAX(G$2:G234))*100</f>
        <v>-9.5751909391050933</v>
      </c>
    </row>
    <row r="235" spans="1:8" x14ac:dyDescent="0.25">
      <c r="A235" s="4">
        <v>41886</v>
      </c>
      <c r="B235">
        <v>1</v>
      </c>
      <c r="C235" s="3">
        <v>1.475395242834427</v>
      </c>
      <c r="D235">
        <v>1.3159031160766554</v>
      </c>
      <c r="F235">
        <f t="shared" si="6"/>
        <v>1.292936621098878</v>
      </c>
      <c r="G235">
        <f t="shared" si="7"/>
        <v>688.62175829492628</v>
      </c>
      <c r="H235">
        <f>-(1-G235/MAX(G$2:G235))*100</f>
        <v>0</v>
      </c>
    </row>
    <row r="236" spans="1:8" ht="15" customHeight="1" x14ac:dyDescent="0.25">
      <c r="A236" s="4">
        <v>41892</v>
      </c>
      <c r="B236" s="3">
        <v>1.1403091326347514</v>
      </c>
      <c r="C236">
        <v>1</v>
      </c>
      <c r="D236">
        <v>1.0612062287398525</v>
      </c>
      <c r="F236">
        <f t="shared" si="6"/>
        <v>1.0556065556811829</v>
      </c>
      <c r="G236">
        <f t="shared" si="7"/>
        <v>726.91364244082718</v>
      </c>
      <c r="H236">
        <f>-(1-G236/MAX(G$2:G236))*100</f>
        <v>0</v>
      </c>
    </row>
    <row r="237" spans="1:8" ht="15" customHeight="1" x14ac:dyDescent="0.25">
      <c r="A237" s="4">
        <v>41893</v>
      </c>
      <c r="B237" s="3">
        <v>1.0911402897743059</v>
      </c>
      <c r="C237">
        <v>1</v>
      </c>
      <c r="D237">
        <v>1</v>
      </c>
      <c r="F237">
        <f t="shared" si="6"/>
        <v>1.03118245384872</v>
      </c>
      <c r="G237">
        <f t="shared" si="7"/>
        <v>749.5805935482432</v>
      </c>
      <c r="H237">
        <f>-(1-G237/MAX(G$2:G237))*100</f>
        <v>0</v>
      </c>
    </row>
    <row r="238" spans="1:8" x14ac:dyDescent="0.25">
      <c r="A238" s="4">
        <v>41898</v>
      </c>
      <c r="B238">
        <v>1</v>
      </c>
      <c r="C238" s="3">
        <v>1.6739075659929039</v>
      </c>
      <c r="D238">
        <v>0.81193892621061658</v>
      </c>
      <c r="F238">
        <f t="shared" si="6"/>
        <v>1.3362850681545053</v>
      </c>
      <c r="G238">
        <f t="shared" si="7"/>
        <v>1001.6533545369088</v>
      </c>
      <c r="H238">
        <f>-(1-G238/MAX(G$2:G238))*100</f>
        <v>0</v>
      </c>
    </row>
    <row r="239" spans="1:8" x14ac:dyDescent="0.25">
      <c r="A239" s="4">
        <v>41899</v>
      </c>
      <c r="B239">
        <v>1</v>
      </c>
      <c r="C239" s="3">
        <v>0.74193397989398124</v>
      </c>
      <c r="D239">
        <v>0.87660034528255648</v>
      </c>
      <c r="F239">
        <f t="shared" si="6"/>
        <v>0.84695302479281565</v>
      </c>
      <c r="G239">
        <f t="shared" si="7"/>
        <v>848.35333841890542</v>
      </c>
      <c r="H239">
        <f>-(1-G239/MAX(G$2:G239))*100</f>
        <v>-15.304697520718435</v>
      </c>
    </row>
    <row r="240" spans="1:8" ht="15" customHeight="1" x14ac:dyDescent="0.25">
      <c r="A240" s="4">
        <v>41900</v>
      </c>
      <c r="B240" s="3">
        <v>1.0524235350482281</v>
      </c>
      <c r="C240" s="3">
        <v>0.95265938586000232</v>
      </c>
      <c r="D240">
        <v>0.93089619335823159</v>
      </c>
      <c r="F240">
        <f t="shared" si="6"/>
        <v>0.98408945395944369</v>
      </c>
      <c r="G240">
        <f t="shared" si="7"/>
        <v>834.8555735693318</v>
      </c>
      <c r="H240">
        <f>-(1-G240/MAX(G$2:G240))*100</f>
        <v>-16.652246030233886</v>
      </c>
    </row>
    <row r="241" spans="1:8" x14ac:dyDescent="0.25">
      <c r="A241" s="4">
        <v>41901</v>
      </c>
      <c r="B241">
        <v>1</v>
      </c>
      <c r="C241" s="3">
        <v>0.73664297007833479</v>
      </c>
      <c r="D241">
        <v>0.62980103584766955</v>
      </c>
      <c r="F241">
        <f t="shared" si="6"/>
        <v>0.81347764344349882</v>
      </c>
      <c r="G241">
        <f t="shared" si="7"/>
        <v>679.13634460285061</v>
      </c>
      <c r="H241">
        <f>-(1-G241/MAX(G$2:G241))*100</f>
        <v>-32.198465514366134</v>
      </c>
    </row>
    <row r="242" spans="1:8" ht="15" customHeight="1" x14ac:dyDescent="0.25">
      <c r="A242" s="4">
        <v>41905</v>
      </c>
      <c r="B242" s="3">
        <v>1.274142459147896</v>
      </c>
      <c r="C242">
        <v>1</v>
      </c>
      <c r="D242">
        <v>1</v>
      </c>
      <c r="F242">
        <f t="shared" si="6"/>
        <v>1.093794221948668</v>
      </c>
      <c r="G242">
        <f t="shared" si="7"/>
        <v>742.83540964193753</v>
      </c>
      <c r="H242">
        <f>-(1-G242/MAX(G$2:G242))*100</f>
        <v>-25.839073340360319</v>
      </c>
    </row>
    <row r="243" spans="1:8" ht="15" customHeight="1" x14ac:dyDescent="0.25">
      <c r="A243" s="4">
        <v>41906</v>
      </c>
      <c r="B243" s="3">
        <v>0.72301332568726573</v>
      </c>
      <c r="C243">
        <v>1</v>
      </c>
      <c r="D243">
        <v>1</v>
      </c>
      <c r="F243">
        <f t="shared" si="6"/>
        <v>0.90523268950629787</v>
      </c>
      <c r="G243">
        <f t="shared" si="7"/>
        <v>672.43889573068361</v>
      </c>
      <c r="H243">
        <f>-(1-G243/MAX(G$2:G243))*100</f>
        <v>-32.867104903615065</v>
      </c>
    </row>
    <row r="244" spans="1:8" x14ac:dyDescent="0.25">
      <c r="A244" s="4">
        <v>41907</v>
      </c>
      <c r="B244">
        <v>1</v>
      </c>
      <c r="C244">
        <v>1</v>
      </c>
      <c r="D244">
        <v>1.040228287437887</v>
      </c>
      <c r="F244">
        <f t="shared" si="6"/>
        <v>1.0049962459637245</v>
      </c>
      <c r="G244">
        <f t="shared" si="7"/>
        <v>675.79856584932941</v>
      </c>
      <c r="H244">
        <f>-(1-G244/MAX(G$2:G244))*100</f>
        <v>-32.531692447456621</v>
      </c>
    </row>
    <row r="245" spans="1:8" x14ac:dyDescent="0.25">
      <c r="A245" s="4">
        <v>41912</v>
      </c>
      <c r="B245">
        <v>1</v>
      </c>
      <c r="C245" s="3">
        <v>1.1607193959038569</v>
      </c>
      <c r="D245">
        <v>0.93928736987901806</v>
      </c>
      <c r="F245">
        <f t="shared" si="6"/>
        <v>1.0782301900709608</v>
      </c>
      <c r="G245">
        <f t="shared" si="7"/>
        <v>728.66641610540512</v>
      </c>
      <c r="H245">
        <f>-(1-G245/MAX(G$2:G245))*100</f>
        <v>-27.253633923855102</v>
      </c>
    </row>
    <row r="246" spans="1:8" ht="15" customHeight="1" x14ac:dyDescent="0.25">
      <c r="A246" s="4">
        <v>41914</v>
      </c>
      <c r="B246" s="3">
        <v>1.4112308204840711</v>
      </c>
      <c r="C246">
        <v>1</v>
      </c>
      <c r="D246">
        <v>1</v>
      </c>
      <c r="F246">
        <f t="shared" si="6"/>
        <v>1.1406971888291315</v>
      </c>
      <c r="G246">
        <f t="shared" si="7"/>
        <v>831.18773244563386</v>
      </c>
      <c r="H246">
        <f>-(1-G246/MAX(G$2:G246))*100</f>
        <v>-17.018424719406621</v>
      </c>
    </row>
    <row r="247" spans="1:8" ht="15" customHeight="1" x14ac:dyDescent="0.25">
      <c r="A247" s="4">
        <v>41915</v>
      </c>
      <c r="B247" s="3">
        <v>1.1049155971453632</v>
      </c>
      <c r="C247" s="3">
        <v>0.91367299774470967</v>
      </c>
      <c r="D247">
        <v>0.82580904740085692</v>
      </c>
      <c r="F247">
        <f t="shared" si="6"/>
        <v>0.96819168569658254</v>
      </c>
      <c r="G247">
        <f t="shared" si="7"/>
        <v>804.74905180685823</v>
      </c>
      <c r="H247">
        <f>-(1-G247/MAX(G$2:G247))*100</f>
        <v>-19.657928747324437</v>
      </c>
    </row>
    <row r="248" spans="1:8" ht="15" customHeight="1" x14ac:dyDescent="0.25">
      <c r="A248" s="4">
        <v>41918</v>
      </c>
      <c r="B248" s="3">
        <v>1.0394373166453221</v>
      </c>
      <c r="C248">
        <v>1</v>
      </c>
      <c r="D248">
        <v>1</v>
      </c>
      <c r="F248">
        <f t="shared" si="6"/>
        <v>1.0134929664797414</v>
      </c>
      <c r="G248">
        <f t="shared" si="7"/>
        <v>815.60750378749185</v>
      </c>
      <c r="H248">
        <f>-(1-G248/MAX(G$2:G248))*100</f>
        <v>-18.573875872999089</v>
      </c>
    </row>
    <row r="249" spans="1:8" x14ac:dyDescent="0.25">
      <c r="A249" s="4">
        <v>41920</v>
      </c>
      <c r="B249">
        <v>1</v>
      </c>
      <c r="C249" s="3">
        <v>1.5601309639421541</v>
      </c>
      <c r="D249">
        <v>1.1807064543682249</v>
      </c>
      <c r="F249">
        <f t="shared" si="6"/>
        <v>1.321366183622773</v>
      </c>
      <c r="G249">
        <f t="shared" si="7"/>
        <v>1077.7161746137745</v>
      </c>
      <c r="H249">
        <f>-(1-G249/MAX(G$2:G249))*100</f>
        <v>0</v>
      </c>
    </row>
    <row r="250" spans="1:8" x14ac:dyDescent="0.25">
      <c r="A250" s="4">
        <v>41921</v>
      </c>
      <c r="B250">
        <v>1</v>
      </c>
      <c r="C250">
        <v>1</v>
      </c>
      <c r="D250">
        <v>1.3989264037705511</v>
      </c>
      <c r="F250">
        <f t="shared" si="6"/>
        <v>1.0495454968721996</v>
      </c>
      <c r="G250">
        <f t="shared" si="7"/>
        <v>1131.1121579722201</v>
      </c>
      <c r="H250">
        <f>-(1-G250/MAX(G$2:G250))*100</f>
        <v>0</v>
      </c>
    </row>
    <row r="251" spans="1:8" ht="15" customHeight="1" x14ac:dyDescent="0.25">
      <c r="A251" s="4">
        <v>41922</v>
      </c>
      <c r="B251" s="3">
        <v>1.0747630103562948</v>
      </c>
      <c r="C251">
        <v>1</v>
      </c>
      <c r="D251">
        <v>1</v>
      </c>
      <c r="F251">
        <f t="shared" si="6"/>
        <v>1.0255791846386417</v>
      </c>
      <c r="G251">
        <f t="shared" si="7"/>
        <v>1160.045084708004</v>
      </c>
      <c r="H251">
        <f>-(1-G251/MAX(G$2:G251))*100</f>
        <v>0</v>
      </c>
    </row>
    <row r="252" spans="1:8" ht="15" customHeight="1" x14ac:dyDescent="0.25">
      <c r="A252" s="4">
        <v>41925</v>
      </c>
      <c r="B252" s="3">
        <v>1.274142459147896</v>
      </c>
      <c r="C252">
        <v>1</v>
      </c>
      <c r="D252">
        <v>0.87521826914972123</v>
      </c>
      <c r="F252">
        <f t="shared" si="6"/>
        <v>1.0782966980327984</v>
      </c>
      <c r="G252">
        <f t="shared" si="7"/>
        <v>1250.8727844098187</v>
      </c>
      <c r="H252">
        <f>-(1-G252/MAX(G$2:G252))*100</f>
        <v>0</v>
      </c>
    </row>
    <row r="253" spans="1:8" ht="15" customHeight="1" x14ac:dyDescent="0.25">
      <c r="A253" s="4">
        <v>41926</v>
      </c>
      <c r="B253" s="3">
        <v>1.2731488169387628</v>
      </c>
      <c r="C253" s="3">
        <v>1.8728972734956488</v>
      </c>
      <c r="D253">
        <v>1.4351071825337063</v>
      </c>
      <c r="F253">
        <f t="shared" si="6"/>
        <v>1.613329062792878</v>
      </c>
      <c r="G253">
        <f t="shared" si="7"/>
        <v>2018.0694169450105</v>
      </c>
      <c r="H253">
        <f>-(1-G253/MAX(G$2:G253))*100</f>
        <v>0</v>
      </c>
    </row>
    <row r="254" spans="1:8" ht="15" customHeight="1" x14ac:dyDescent="0.25">
      <c r="A254" s="4">
        <v>41927</v>
      </c>
      <c r="B254" s="3">
        <v>1.2742109861968021</v>
      </c>
      <c r="C254" s="3">
        <v>1.5915587666065225</v>
      </c>
      <c r="D254">
        <v>1.5197593456698719</v>
      </c>
      <c r="F254">
        <f t="shared" si="6"/>
        <v>1.4740651679379815</v>
      </c>
      <c r="G254">
        <f t="shared" si="7"/>
        <v>2974.7658339995514</v>
      </c>
      <c r="H254">
        <f>-(1-G254/MAX(G$2:G254))*100</f>
        <v>0</v>
      </c>
    </row>
    <row r="255" spans="1:8" x14ac:dyDescent="0.25">
      <c r="A255" s="4">
        <v>41928</v>
      </c>
      <c r="B255">
        <v>1</v>
      </c>
      <c r="C255">
        <v>1</v>
      </c>
      <c r="D255">
        <v>0.84106124472393251</v>
      </c>
      <c r="F255">
        <f t="shared" si="6"/>
        <v>0.98026028512490548</v>
      </c>
      <c r="G255">
        <f t="shared" si="7"/>
        <v>2916.0448046162273</v>
      </c>
      <c r="H255">
        <f>-(1-G255/MAX(G$2:G255))*100</f>
        <v>-1.9739714875094627</v>
      </c>
    </row>
    <row r="256" spans="1:8" x14ac:dyDescent="0.25">
      <c r="A256" s="4">
        <v>41929</v>
      </c>
      <c r="B256">
        <v>1</v>
      </c>
      <c r="C256">
        <v>1</v>
      </c>
      <c r="D256">
        <v>0.87660034528255648</v>
      </c>
      <c r="F256">
        <f t="shared" si="6"/>
        <v>0.98467413687309624</v>
      </c>
      <c r="G256">
        <f t="shared" si="7"/>
        <v>2871.35390106876</v>
      </c>
      <c r="H256">
        <f>-(1-G256/MAX(G$2:G256))*100</f>
        <v>-3.4763049833658632</v>
      </c>
    </row>
    <row r="257" spans="1:8" ht="15" customHeight="1" x14ac:dyDescent="0.25">
      <c r="A257" s="4">
        <v>41933</v>
      </c>
      <c r="B257" s="3">
        <v>0.72493242569187477</v>
      </c>
      <c r="C257">
        <v>1</v>
      </c>
      <c r="D257">
        <v>1.0488662632681081</v>
      </c>
      <c r="F257">
        <f t="shared" si="6"/>
        <v>0.91195833030514284</v>
      </c>
      <c r="G257">
        <f t="shared" si="7"/>
        <v>2618.5551093338245</v>
      </c>
      <c r="H257">
        <f>-(1-G257/MAX(G$2:G257))*100</f>
        <v>-11.974412257747503</v>
      </c>
    </row>
    <row r="258" spans="1:8" x14ac:dyDescent="0.25">
      <c r="A258" s="4">
        <v>41934</v>
      </c>
      <c r="B258">
        <v>1</v>
      </c>
      <c r="C258">
        <v>1</v>
      </c>
      <c r="D258">
        <v>0.87660034528255648</v>
      </c>
      <c r="F258">
        <f t="shared" ref="F258:F286" si="8">$B258*$K$2+$C258*$L$2+$D258*$M$2</f>
        <v>0.98467413687309624</v>
      </c>
      <c r="G258">
        <f t="shared" si="7"/>
        <v>2578.4234921379198</v>
      </c>
      <c r="H258">
        <f>-(1-G258/MAX(G$2:G258))*100</f>
        <v>-13.32348036715052</v>
      </c>
    </row>
    <row r="259" spans="1:8" ht="15" customHeight="1" x14ac:dyDescent="0.25">
      <c r="A259" s="4">
        <v>41939</v>
      </c>
      <c r="B259" s="3">
        <v>1.0657859669496259</v>
      </c>
      <c r="C259">
        <v>1</v>
      </c>
      <c r="D259">
        <v>1</v>
      </c>
      <c r="F259">
        <f t="shared" si="8"/>
        <v>1.0225078081520926</v>
      </c>
      <c r="G259">
        <f t="shared" si="7"/>
        <v>2636.458153433809</v>
      </c>
      <c r="H259">
        <f>-(1-G259/MAX(G$2:G259))*100</f>
        <v>-11.372581891963252</v>
      </c>
    </row>
    <row r="260" spans="1:8" x14ac:dyDescent="0.25">
      <c r="A260" s="4">
        <v>41940</v>
      </c>
      <c r="B260">
        <v>1</v>
      </c>
      <c r="C260">
        <v>1</v>
      </c>
      <c r="D260">
        <v>0.87660034528255648</v>
      </c>
      <c r="F260">
        <f t="shared" si="8"/>
        <v>0.98467413687309624</v>
      </c>
      <c r="G260">
        <f t="shared" ref="G260:G286" si="9">F260*G259</f>
        <v>2596.0521566344728</v>
      </c>
      <c r="H260">
        <f>-(1-G260/MAX(G$2:G260))*100</f>
        <v>-12.730873571177892</v>
      </c>
    </row>
    <row r="261" spans="1:8" ht="15" customHeight="1" x14ac:dyDescent="0.25">
      <c r="A261" s="4">
        <v>41941</v>
      </c>
      <c r="B261" s="3">
        <v>0.72301332568726573</v>
      </c>
      <c r="C261" s="3">
        <v>2.0926134179453992</v>
      </c>
      <c r="D261">
        <v>1.3546506076579321</v>
      </c>
      <c r="F261">
        <f t="shared" si="8"/>
        <v>1.5323701016409244</v>
      </c>
      <c r="G261">
        <f t="shared" si="9"/>
        <v>3978.112707127108</v>
      </c>
      <c r="H261">
        <f>-(1-G261/MAX(G$2:G261))*100</f>
        <v>0</v>
      </c>
    </row>
    <row r="262" spans="1:8" x14ac:dyDescent="0.25">
      <c r="A262" s="4">
        <v>41943</v>
      </c>
      <c r="B262">
        <v>1</v>
      </c>
      <c r="C262" s="3">
        <v>1.799181174334795</v>
      </c>
      <c r="D262">
        <v>1.4547524075647233</v>
      </c>
      <c r="F262">
        <f t="shared" si="8"/>
        <v>1.4829749020677871</v>
      </c>
      <c r="G262">
        <f t="shared" si="9"/>
        <v>5899.441302266443</v>
      </c>
      <c r="H262">
        <f>-(1-G262/MAX(G$2:G262))*100</f>
        <v>0</v>
      </c>
    </row>
    <row r="263" spans="1:8" ht="15" customHeight="1" x14ac:dyDescent="0.25">
      <c r="A263" s="4">
        <v>41947</v>
      </c>
      <c r="B263" s="3">
        <v>1.4112308204840718</v>
      </c>
      <c r="C263" s="3">
        <v>0.93754221495815548</v>
      </c>
      <c r="D263">
        <v>1</v>
      </c>
      <c r="F263">
        <f t="shared" si="8"/>
        <v>1.1073655800783937</v>
      </c>
      <c r="G263">
        <f t="shared" si="9"/>
        <v>6532.8382398227141</v>
      </c>
      <c r="H263">
        <f>-(1-G263/MAX(G$2:G263))*100</f>
        <v>0</v>
      </c>
    </row>
    <row r="264" spans="1:8" ht="15" customHeight="1" x14ac:dyDescent="0.25">
      <c r="A264" s="4">
        <v>41948</v>
      </c>
      <c r="B264" s="3">
        <v>1.0293299195669536</v>
      </c>
      <c r="C264">
        <v>1</v>
      </c>
      <c r="D264">
        <v>0.87660034528255648</v>
      </c>
      <c r="F264">
        <f t="shared" si="8"/>
        <v>0.99470898033206812</v>
      </c>
      <c r="G264">
        <f t="shared" si="9"/>
        <v>6498.2728642083948</v>
      </c>
      <c r="H264">
        <f>-(1-G264/MAX(G$2:G264))*100</f>
        <v>-0.52910196679318844</v>
      </c>
    </row>
    <row r="265" spans="1:8" x14ac:dyDescent="0.25">
      <c r="A265" s="4">
        <v>41949</v>
      </c>
      <c r="B265">
        <v>1</v>
      </c>
      <c r="C265" s="3">
        <v>1.2291444852490625</v>
      </c>
      <c r="D265">
        <v>1.1169828726721367</v>
      </c>
      <c r="F265">
        <f t="shared" si="8"/>
        <v>1.1368156061694112</v>
      </c>
      <c r="G265">
        <f t="shared" si="9"/>
        <v>7387.3380051793029</v>
      </c>
      <c r="H265">
        <f>-(1-G265/MAX(G$2:G265))*100</f>
        <v>0</v>
      </c>
    </row>
    <row r="266" spans="1:8" x14ac:dyDescent="0.25">
      <c r="A266" s="4">
        <v>41950</v>
      </c>
      <c r="B266">
        <v>1</v>
      </c>
      <c r="C266" s="3">
        <v>1.2033657306585446</v>
      </c>
      <c r="D266">
        <v>1</v>
      </c>
      <c r="F266">
        <f t="shared" si="8"/>
        <v>1.1085294275170876</v>
      </c>
      <c r="G266">
        <f t="shared" si="9"/>
        <v>8189.0815697566368</v>
      </c>
      <c r="H266">
        <f>-(1-G266/MAX(G$2:G266))*100</f>
        <v>0</v>
      </c>
    </row>
    <row r="267" spans="1:8" ht="15" customHeight="1" x14ac:dyDescent="0.25">
      <c r="A267" s="4">
        <v>41953</v>
      </c>
      <c r="B267" s="3">
        <v>1.2741081956234441</v>
      </c>
      <c r="C267">
        <v>1</v>
      </c>
      <c r="D267">
        <v>1</v>
      </c>
      <c r="F267">
        <f t="shared" si="8"/>
        <v>1.093782499137651</v>
      </c>
      <c r="G267">
        <f t="shared" si="9"/>
        <v>8957.0741050104916</v>
      </c>
      <c r="H267">
        <f>-(1-G267/MAX(G$2:G267))*100</f>
        <v>0</v>
      </c>
    </row>
    <row r="268" spans="1:8" ht="15" customHeight="1" x14ac:dyDescent="0.25">
      <c r="A268" s="4">
        <v>41955</v>
      </c>
      <c r="B268" s="3">
        <v>1.0820950619539749</v>
      </c>
      <c r="C268" s="3">
        <v>1.1193460860672202</v>
      </c>
      <c r="D268">
        <v>1.3909301061448611</v>
      </c>
      <c r="F268">
        <f t="shared" si="8"/>
        <v>1.1403310903335133</v>
      </c>
      <c r="G268">
        <f t="shared" si="9"/>
        <v>10214.030080364691</v>
      </c>
      <c r="H268">
        <f>-(1-G268/MAX(G$2:G268))*100</f>
        <v>0</v>
      </c>
    </row>
    <row r="269" spans="1:8" ht="15" customHeight="1" x14ac:dyDescent="0.25">
      <c r="A269" s="4">
        <v>41956</v>
      </c>
      <c r="B269" s="3">
        <v>1.0425217191165768</v>
      </c>
      <c r="C269">
        <v>1</v>
      </c>
      <c r="D269">
        <v>1</v>
      </c>
      <c r="F269">
        <f t="shared" si="8"/>
        <v>1.014548253927525</v>
      </c>
      <c r="G269">
        <f t="shared" si="9"/>
        <v>10362.626383597215</v>
      </c>
      <c r="H269">
        <f>-(1-G269/MAX(G$2:G269))*100</f>
        <v>0</v>
      </c>
    </row>
    <row r="270" spans="1:8" ht="15" customHeight="1" x14ac:dyDescent="0.25">
      <c r="A270" s="4">
        <v>41957</v>
      </c>
      <c r="B270" s="3">
        <v>1.1833098558231783</v>
      </c>
      <c r="C270" s="3">
        <v>1.4101527157843463</v>
      </c>
      <c r="D270">
        <v>1.4141292412317408</v>
      </c>
      <c r="F270">
        <f t="shared" si="8"/>
        <v>1.3330353244118969</v>
      </c>
      <c r="G270">
        <f t="shared" si="9"/>
        <v>13813.747023017795</v>
      </c>
      <c r="H270">
        <f>-(1-G270/MAX(G$2:G270))*100</f>
        <v>0</v>
      </c>
    </row>
    <row r="271" spans="1:8" x14ac:dyDescent="0.25">
      <c r="A271" s="4">
        <v>41962</v>
      </c>
      <c r="B271">
        <v>1</v>
      </c>
      <c r="C271" s="3">
        <v>1.1074114774604982</v>
      </c>
      <c r="D271">
        <v>1.1638747414647652</v>
      </c>
      <c r="F271">
        <f t="shared" si="8"/>
        <v>1.0776746467592906</v>
      </c>
      <c r="G271">
        <f t="shared" si="9"/>
        <v>14886.724943452904</v>
      </c>
      <c r="H271">
        <f>-(1-G271/MAX(G$2:G271))*100</f>
        <v>0</v>
      </c>
    </row>
    <row r="272" spans="1:8" ht="15" customHeight="1" x14ac:dyDescent="0.25">
      <c r="A272" s="4">
        <v>41964</v>
      </c>
      <c r="B272" s="3">
        <v>0.91201058393438617</v>
      </c>
      <c r="C272" s="3">
        <v>1.4093570752105657</v>
      </c>
      <c r="D272">
        <v>1.3919173033825998</v>
      </c>
      <c r="F272">
        <f t="shared" si="8"/>
        <v>1.237030608496688</v>
      </c>
      <c r="G272">
        <f t="shared" si="9"/>
        <v>18415.33441532237</v>
      </c>
      <c r="H272">
        <f>-(1-G272/MAX(G$2:G272))*100</f>
        <v>0</v>
      </c>
    </row>
    <row r="273" spans="1:8" x14ac:dyDescent="0.25">
      <c r="A273" s="4">
        <v>41968</v>
      </c>
      <c r="B273">
        <v>1</v>
      </c>
      <c r="C273" s="3">
        <v>1.4889211325887142</v>
      </c>
      <c r="D273">
        <v>1</v>
      </c>
      <c r="F273">
        <f t="shared" si="8"/>
        <v>1.260920693512503</v>
      </c>
      <c r="G273">
        <f t="shared" si="9"/>
        <v>23220.276242232947</v>
      </c>
      <c r="H273">
        <f>-(1-G273/MAX(G$2:G273))*100</f>
        <v>0</v>
      </c>
    </row>
    <row r="274" spans="1:8" ht="15" customHeight="1" x14ac:dyDescent="0.25">
      <c r="A274" s="4">
        <v>41969</v>
      </c>
      <c r="B274" s="3">
        <v>1.0865482922271255</v>
      </c>
      <c r="C274">
        <v>1</v>
      </c>
      <c r="D274">
        <v>1</v>
      </c>
      <c r="F274">
        <f t="shared" si="8"/>
        <v>1.0296113627161736</v>
      </c>
      <c r="G274">
        <f t="shared" si="9"/>
        <v>23907.860264411454</v>
      </c>
      <c r="H274">
        <f>-(1-G274/MAX(G$2:G274))*100</f>
        <v>0</v>
      </c>
    </row>
    <row r="275" spans="1:8" ht="15" customHeight="1" x14ac:dyDescent="0.25">
      <c r="A275" s="4">
        <v>41971</v>
      </c>
      <c r="B275" s="3">
        <v>1.0343320515018348</v>
      </c>
      <c r="C275">
        <v>1</v>
      </c>
      <c r="D275">
        <v>1</v>
      </c>
      <c r="F275">
        <f t="shared" si="8"/>
        <v>1.0117462676381543</v>
      </c>
      <c r="G275">
        <f t="shared" si="9"/>
        <v>24188.688389732826</v>
      </c>
      <c r="H275">
        <f>-(1-G275/MAX(G$2:G275))*100</f>
        <v>0</v>
      </c>
    </row>
    <row r="276" spans="1:8" ht="15" customHeight="1" x14ac:dyDescent="0.25">
      <c r="A276" s="4">
        <v>41974</v>
      </c>
      <c r="B276" s="3">
        <v>1.2741424591478978</v>
      </c>
      <c r="C276" s="3">
        <v>0.92162940348252609</v>
      </c>
      <c r="D276">
        <v>1</v>
      </c>
      <c r="F276">
        <f t="shared" si="8"/>
        <v>1.051970483579908</v>
      </c>
      <c r="G276">
        <f t="shared" si="9"/>
        <v>25445.786222510946</v>
      </c>
      <c r="H276">
        <f>-(1-G276/MAX(G$2:G276))*100</f>
        <v>0</v>
      </c>
    </row>
    <row r="277" spans="1:8" ht="15" customHeight="1" x14ac:dyDescent="0.25">
      <c r="A277" s="4">
        <v>41975</v>
      </c>
      <c r="B277" s="3">
        <v>0.72493242569187477</v>
      </c>
      <c r="C277">
        <v>1</v>
      </c>
      <c r="D277">
        <v>1</v>
      </c>
      <c r="F277">
        <f t="shared" si="8"/>
        <v>0.90588928415138048</v>
      </c>
      <c r="G277">
        <f t="shared" si="9"/>
        <v>23051.065065779501</v>
      </c>
      <c r="H277">
        <f>-(1-G277/MAX(G$2:G277))*100</f>
        <v>-9.4110715848619524</v>
      </c>
    </row>
    <row r="278" spans="1:8" ht="15" customHeight="1" x14ac:dyDescent="0.25">
      <c r="A278" s="4">
        <v>41977</v>
      </c>
      <c r="B278" s="3">
        <v>1.2487542154340092</v>
      </c>
      <c r="C278" s="3">
        <v>0.89497544426084763</v>
      </c>
      <c r="D278">
        <v>0.87660034528255648</v>
      </c>
      <c r="F278">
        <f t="shared" si="8"/>
        <v>1.0137340410645235</v>
      </c>
      <c r="G278">
        <f t="shared" si="9"/>
        <v>23367.649339973919</v>
      </c>
      <c r="H278">
        <f>-(1-G278/MAX(G$2:G278))*100</f>
        <v>-8.1669195220172686</v>
      </c>
    </row>
    <row r="279" spans="1:8" ht="15" customHeight="1" x14ac:dyDescent="0.25">
      <c r="A279" s="4">
        <v>41978</v>
      </c>
      <c r="B279" s="3">
        <v>1.0562596792459764</v>
      </c>
      <c r="C279" s="3">
        <v>1.0039782028689073</v>
      </c>
      <c r="D279">
        <v>0.7354805001476874</v>
      </c>
      <c r="F279">
        <f t="shared" si="8"/>
        <v>0.98851900363367096</v>
      </c>
      <c r="G279">
        <f t="shared" si="9"/>
        <v>23099.365442812028</v>
      </c>
      <c r="H279">
        <f>-(1-G279/MAX(G$2:G279))*100</f>
        <v>-9.2212547852937874</v>
      </c>
    </row>
    <row r="280" spans="1:8" ht="15" customHeight="1" x14ac:dyDescent="0.25">
      <c r="A280" s="4">
        <v>41982</v>
      </c>
      <c r="B280" s="3">
        <v>0.72589180437655587</v>
      </c>
      <c r="C280">
        <v>1</v>
      </c>
      <c r="D280">
        <v>1.2221193784913984</v>
      </c>
      <c r="F280">
        <f t="shared" si="8"/>
        <v>0.93380409628605843</v>
      </c>
      <c r="G280">
        <f t="shared" si="9"/>
        <v>21570.282072106493</v>
      </c>
      <c r="H280">
        <f>-(1-G280/MAX(G$2:G280))*100</f>
        <v>-15.230435862798918</v>
      </c>
    </row>
    <row r="281" spans="1:8" x14ac:dyDescent="0.25">
      <c r="A281" s="4">
        <v>41988</v>
      </c>
      <c r="B281">
        <v>1</v>
      </c>
      <c r="C281">
        <v>1</v>
      </c>
      <c r="D281">
        <v>0.87660034528255648</v>
      </c>
      <c r="F281">
        <f t="shared" si="8"/>
        <v>0.98467413687309624</v>
      </c>
      <c r="G281">
        <f t="shared" si="9"/>
        <v>21239.698881460681</v>
      </c>
      <c r="H281">
        <f>-(1-G281/MAX(G$2:G281))*100</f>
        <v>-16.52960260009295</v>
      </c>
    </row>
    <row r="282" spans="1:8" x14ac:dyDescent="0.25">
      <c r="A282" s="4">
        <v>41989</v>
      </c>
      <c r="B282">
        <v>1</v>
      </c>
      <c r="C282" s="3">
        <v>1.1094005788949555</v>
      </c>
      <c r="D282">
        <v>1.2907295865142974</v>
      </c>
      <c r="F282">
        <f t="shared" si="8"/>
        <v>1.094491161562726</v>
      </c>
      <c r="G282">
        <f t="shared" si="9"/>
        <v>23246.662700012432</v>
      </c>
      <c r="H282">
        <f>-(1-G282/MAX(G$2:G282))*100</f>
        <v>-8.6423877936734002</v>
      </c>
    </row>
    <row r="283" spans="1:8" ht="15" customHeight="1" x14ac:dyDescent="0.25">
      <c r="A283" s="4">
        <v>41990</v>
      </c>
      <c r="B283" s="3">
        <v>1.1238626408973424</v>
      </c>
      <c r="C283" s="3">
        <v>0.96777655676184915</v>
      </c>
      <c r="D283">
        <v>0.87660034528255648</v>
      </c>
      <c r="F283">
        <f t="shared" si="8"/>
        <v>1.0098555362243613</v>
      </c>
      <c r="G283">
        <f t="shared" si="9"/>
        <v>23475.771026347913</v>
      </c>
      <c r="H283">
        <f>-(1-G283/MAX(G$2:G283))*100</f>
        <v>-7.7420095372027991</v>
      </c>
    </row>
    <row r="284" spans="1:8" x14ac:dyDescent="0.25">
      <c r="A284" s="4">
        <v>41991</v>
      </c>
      <c r="B284">
        <v>1</v>
      </c>
      <c r="C284" s="3">
        <v>0.91550297106440537</v>
      </c>
      <c r="D284">
        <v>0.94437143565337656</v>
      </c>
      <c r="F284">
        <f t="shared" si="8"/>
        <v>0.94799789867120876</v>
      </c>
      <c r="G284">
        <f t="shared" si="9"/>
        <v>22254.981602664266</v>
      </c>
      <c r="H284">
        <f>-(1-G284/MAX(G$2:G284))*100</f>
        <v>-12.539618905639838</v>
      </c>
    </row>
    <row r="285" spans="1:8" ht="15" customHeight="1" x14ac:dyDescent="0.25">
      <c r="A285" s="4">
        <v>42002</v>
      </c>
      <c r="B285" s="3">
        <v>1.2741424591478978</v>
      </c>
      <c r="C285">
        <v>1</v>
      </c>
      <c r="D285">
        <v>1</v>
      </c>
      <c r="F285">
        <f t="shared" si="8"/>
        <v>1.0937942219486687</v>
      </c>
      <c r="G285">
        <f t="shared" si="9"/>
        <v>24342.370286568097</v>
      </c>
      <c r="H285">
        <f>-(1-G285/MAX(G$2:G285))*100</f>
        <v>-4.3363405095602765</v>
      </c>
    </row>
    <row r="286" spans="1:8" ht="15" customHeight="1" x14ac:dyDescent="0.25">
      <c r="A286" s="4">
        <v>42003</v>
      </c>
      <c r="B286" s="3">
        <v>0.72109491095314693</v>
      </c>
      <c r="C286">
        <v>1</v>
      </c>
      <c r="D286">
        <v>1</v>
      </c>
      <c r="F286">
        <f t="shared" si="8"/>
        <v>0.90457632931743615</v>
      </c>
      <c r="G286">
        <f t="shared" si="9"/>
        <v>22019.531960709595</v>
      </c>
      <c r="H286">
        <f>-(1-G286/MAX(G$2:G286))*100</f>
        <v>-13.464918049064922</v>
      </c>
    </row>
  </sheetData>
  <autoFilter ref="A1:S286"/>
  <conditionalFormatting sqref="R2:R4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R2:R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HPR Портфеля</vt:lpstr>
      <vt:lpstr>Депозит+данные</vt:lpstr>
      <vt:lpstr>Портфели</vt:lpstr>
      <vt:lpstr>TWR</vt:lpstr>
      <vt:lpstr>DrawDawn</vt:lpstr>
      <vt:lpstr>Копилка</vt:lpstr>
      <vt:lpstr>Рисковый капитал</vt:lpstr>
      <vt:lpstr>Весь капитал</vt:lpstr>
      <vt:lpstr>riskCapitalPct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 Дмитрий</dc:creator>
  <cp:lastModifiedBy>galaxy07</cp:lastModifiedBy>
  <dcterms:created xsi:type="dcterms:W3CDTF">2013-08-28T16:20:40Z</dcterms:created>
  <dcterms:modified xsi:type="dcterms:W3CDTF">2015-03-15T10:22:12Z</dcterms:modified>
</cp:coreProperties>
</file>